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showInkAnnotation="0" defaultThemeVersion="124226"/>
  <mc:AlternateContent xmlns:mc="http://schemas.openxmlformats.org/markup-compatibility/2006">
    <mc:Choice Requires="x15">
      <x15ac:absPath xmlns:x15ac="http://schemas.microsoft.com/office/spreadsheetml/2010/11/ac" url="H:\deloitte\attivita_regione2023-2024\MODULISTICA APPALTI DEFINITIVA\xls - Copia\"/>
    </mc:Choice>
  </mc:AlternateContent>
  <xr:revisionPtr revIDLastSave="0" documentId="13_ncr:1_{980C5C89-5E20-46A6-91AE-72B8D0AA4C87}" xr6:coauthVersionLast="47" xr6:coauthVersionMax="47" xr10:uidLastSave="{00000000-0000-0000-0000-000000000000}"/>
  <workbookProtection workbookAlgorithmName="SHA-512" workbookHashValue="RDV7aZE7rOgT8kZ7iFcvEtAkrliy8LDcyaRC/uOQ8yEg1wLe030Zs2uj6XMBrz9lQHuDtdcrhHGrw4OQe4+gSg==" workbookSaltValue="m7lIlLh4L6PuUcmKB7PLeA==" workbookSpinCount="100000" lockStructure="1"/>
  <bookViews>
    <workbookView xWindow="-110" yWindow="-110" windowWidth="19420" windowHeight="10420" tabRatio="915" firstSheet="6" activeTab="12" xr2:uid="{00000000-000D-0000-FFFF-FFFF00000000}"/>
  </bookViews>
  <sheets>
    <sheet name="Guida alla compilazione" sheetId="16" r:id="rId1"/>
    <sheet name="Sheet2" sheetId="21" state="hidden" r:id="rId2"/>
    <sheet name="01 - Copertina" sheetId="20" r:id="rId3"/>
    <sheet name="02 - Esistenza_Aiuto" sheetId="2" r:id="rId4"/>
    <sheet name="03 - Aiuti_Notificati" sheetId="3" r:id="rId5"/>
    <sheet name="04 - De minimis " sheetId="4" r:id="rId6"/>
    <sheet name="05 - De minimis SIEG " sheetId="5" r:id="rId7"/>
    <sheet name="06 - Aiuti in esenzione" sheetId="18" r:id="rId8"/>
    <sheet name="07 - Beneficiario" sheetId="7" r:id="rId9"/>
    <sheet name="08 - Esecuzione" sheetId="14" r:id="rId10"/>
    <sheet name="09 - Ammiss. Spesa" sheetId="9" r:id="rId11"/>
    <sheet name="09.1 Dettaglio Verifica Spese" sheetId="19" r:id="rId12"/>
    <sheet name="10 - Pubblicità" sheetId="22" r:id="rId13"/>
  </sheets>
  <externalReferences>
    <externalReference r:id="rId14"/>
  </externalReferences>
  <definedNames>
    <definedName name="_FilterDatabase" localSheetId="3" hidden="1">'02 - Esistenza_Aiuto'!#REF!</definedName>
    <definedName name="_FilterDatabase" localSheetId="4" hidden="1">'03 - Aiuti_Notificati'!#REF!</definedName>
    <definedName name="_FilterDatabase" localSheetId="5" hidden="1">'04 - De minimis '!#REF!</definedName>
    <definedName name="_FilterDatabase" localSheetId="6" hidden="1">'05 - De minimis SIEG '!#REF!</definedName>
    <definedName name="_FilterDatabase" localSheetId="7" hidden="1">'06 - Aiuti in esenzione'!$A$150:$H$186</definedName>
    <definedName name="_FilterDatabase" localSheetId="10" hidden="1">'09 - Ammiss. Spesa'!#REF!</definedName>
    <definedName name="_FilterDatabase" localSheetId="0" hidden="1">'Guida alla compilazione'!#REF!</definedName>
    <definedName name="_xlnm.Print_Area" localSheetId="2">'01 - Copertina'!$A$1:$P$49</definedName>
    <definedName name="_xlnm.Print_Area" localSheetId="3">'02 - Esistenza_Aiuto'!$A$1:$G$28</definedName>
    <definedName name="_xlnm.Print_Area" localSheetId="4">'03 - Aiuti_Notificati'!$A$1:$G$21</definedName>
    <definedName name="_xlnm.Print_Area" localSheetId="5">'04 - De minimis '!$A$1:$G$23</definedName>
    <definedName name="_xlnm.Print_Area" localSheetId="6">'05 - De minimis SIEG '!$A$1:$G$28</definedName>
    <definedName name="_xlnm.Print_Area" localSheetId="7">'06 - Aiuti in esenzione'!$A$1:$G$895</definedName>
    <definedName name="_xlnm.Print_Area" localSheetId="8">'07 - Beneficiario'!$A$1:$G$42</definedName>
    <definedName name="_xlnm.Print_Area" localSheetId="9">'08 - Esecuzione'!$A$1:$G$33</definedName>
    <definedName name="_xlnm.Print_Area" localSheetId="10">'09 - Ammiss. Spesa'!$A$1:$G$64</definedName>
    <definedName name="_xlnm.Print_Area" localSheetId="12">'10 - Pubblicità'!$A$1:$G$14</definedName>
    <definedName name="Z_7C678CDA_96CA_4967_96FF_84F80DFFA36D_.wvu.Cols" localSheetId="7" hidden="1">'06 - Aiuti in esenzione'!#REF!</definedName>
    <definedName name="Z_7C678CDA_96CA_4967_96FF_84F80DFFA36D_.wvu.FilterData" localSheetId="3" hidden="1">'02 - Esistenza_Aiuto'!#REF!</definedName>
    <definedName name="Z_7C678CDA_96CA_4967_96FF_84F80DFFA36D_.wvu.FilterData" localSheetId="4" hidden="1">'03 - Aiuti_Notificati'!#REF!</definedName>
    <definedName name="Z_7C678CDA_96CA_4967_96FF_84F80DFFA36D_.wvu.FilterData" localSheetId="5" hidden="1">'04 - De minimis '!#REF!</definedName>
    <definedName name="Z_7C678CDA_96CA_4967_96FF_84F80DFFA36D_.wvu.FilterData" localSheetId="6" hidden="1">'05 - De minimis SIEG '!#REF!</definedName>
    <definedName name="Z_7C678CDA_96CA_4967_96FF_84F80DFFA36D_.wvu.FilterData" localSheetId="7" hidden="1">'06 - Aiuti in esenzione'!$A$150:$H$186</definedName>
    <definedName name="Z_7C678CDA_96CA_4967_96FF_84F80DFFA36D_.wvu.PrintArea" localSheetId="3" hidden="1">'02 - Esistenza_Aiuto'!$A$1:$H$25</definedName>
    <definedName name="Z_7C678CDA_96CA_4967_96FF_84F80DFFA36D_.wvu.PrintArea" localSheetId="4" hidden="1">'03 - Aiuti_Notificati'!$A$5:$H$18</definedName>
    <definedName name="Z_7C678CDA_96CA_4967_96FF_84F80DFFA36D_.wvu.PrintArea" localSheetId="5" hidden="1">'04 - De minimis '!$A$1:$H$23</definedName>
    <definedName name="Z_7C678CDA_96CA_4967_96FF_84F80DFFA36D_.wvu.PrintArea" localSheetId="6" hidden="1">'05 - De minimis SIEG '!$A$5:$H$28</definedName>
    <definedName name="Z_7C678CDA_96CA_4967_96FF_84F80DFFA36D_.wvu.PrintArea" localSheetId="7" hidden="1">'06 - Aiuti in esenzione'!$A$5:$H$105</definedName>
    <definedName name="Z_7C678CDA_96CA_4967_96FF_84F80DFFA36D_.wvu.PrintArea" localSheetId="8" hidden="1">'07 - Beneficiario'!$A$5:$H$42</definedName>
    <definedName name="Z_7C678CDA_96CA_4967_96FF_84F80DFFA36D_.wvu.PrintArea" localSheetId="9" hidden="1">'08 - Esecuzione'!$A$5:$I$27</definedName>
    <definedName name="Z_7C678CDA_96CA_4967_96FF_84F80DFFA36D_.wvu.PrintArea" localSheetId="10" hidden="1">'09 - Ammiss. Spesa'!$A$5:$G$64</definedName>
    <definedName name="Z_7C678CDA_96CA_4967_96FF_84F80DFFA36D_.wvu.PrintTitles" localSheetId="3" hidden="1">'02 - Esistenza_Aiuto'!#REF!</definedName>
    <definedName name="Z_7C678CDA_96CA_4967_96FF_84F80DFFA36D_.wvu.PrintTitles" localSheetId="4" hidden="1">'03 - Aiuti_Notificati'!#REF!</definedName>
    <definedName name="Z_7C678CDA_96CA_4967_96FF_84F80DFFA36D_.wvu.PrintTitles" localSheetId="5" hidden="1">'04 - De minimis '!#REF!</definedName>
    <definedName name="Z_7C678CDA_96CA_4967_96FF_84F80DFFA36D_.wvu.PrintTitles" localSheetId="6" hidden="1">'05 - De minimis SIEG '!#REF!</definedName>
    <definedName name="Z_7C678CDA_96CA_4967_96FF_84F80DFFA36D_.wvu.PrintTitles" localSheetId="7" hidden="1">'06 - Aiuti in esenzione'!#REF!</definedName>
    <definedName name="Z_7C678CDA_96CA_4967_96FF_84F80DFFA36D_.wvu.PrintTitles" localSheetId="8" hidden="1">'07 - Beneficiario'!#REF!</definedName>
    <definedName name="Z_7C678CDA_96CA_4967_96FF_84F80DFFA36D_.wvu.PrintTitles" localSheetId="9" hidden="1">'08 - Esecuzione'!#REF!</definedName>
  </definedNames>
  <calcPr calcId="191029"/>
  <customWorkbookViews>
    <customWorkbookView name="Deloitte 08 - Personal View" guid="{7C678CDA-96CA-4967-96FF-84F80DFFA36D}" mergeInterval="0" personalView="1" maximized="1" xWindow="-9" yWindow="-9" windowWidth="1938" windowHeight="1048" tabRatio="91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19" l="1"/>
  <c r="I38" i="19"/>
  <c r="H32" i="19"/>
  <c r="H38" i="19" s="1"/>
  <c r="J26" i="19"/>
  <c r="I26" i="19"/>
  <c r="H26" i="19"/>
  <c r="J16" i="19"/>
  <c r="I16" i="19"/>
  <c r="H16" i="19"/>
  <c r="I40" i="19" l="1"/>
  <c r="J40" i="19"/>
  <c r="H40" i="19"/>
  <c r="A603" i="18" l="1"/>
  <c r="A604" i="18" s="1"/>
  <c r="A605" i="18" s="1"/>
  <c r="A606" i="18" s="1"/>
  <c r="A608" i="18" s="1"/>
  <c r="A609" i="18" s="1"/>
  <c r="A615" i="18" s="1"/>
  <c r="A616" i="18" s="1"/>
  <c r="A617" i="18" s="1"/>
  <c r="A618" i="18" s="1"/>
  <c r="A619" i="18" s="1"/>
  <c r="A620" i="18" s="1"/>
  <c r="A622" i="18" s="1"/>
  <c r="A623" i="18" s="1"/>
  <c r="A624" i="18" s="1"/>
  <c r="A628" i="18" s="1"/>
  <c r="A630" i="18" s="1"/>
  <c r="A631" i="18" s="1"/>
  <c r="A632" i="18" s="1"/>
  <c r="A633" i="18" s="1"/>
  <c r="A634" i="18" s="1"/>
  <c r="A635" i="18" s="1"/>
  <c r="A637" i="18" s="1"/>
  <c r="A638" i="18" s="1"/>
  <c r="A639" i="18" s="1"/>
  <c r="A640" i="18" s="1"/>
  <c r="A641" i="18" s="1"/>
  <c r="A642" i="18" s="1"/>
  <c r="A643" i="18" s="1"/>
  <c r="A644" i="18" s="1"/>
  <c r="A646" i="18" s="1"/>
  <c r="A647" i="18" s="1"/>
  <c r="A648" i="18" s="1"/>
  <c r="A649" i="18" s="1"/>
  <c r="A650" i="18" s="1"/>
  <c r="A651" i="18" s="1"/>
  <c r="A652" i="18" s="1"/>
  <c r="A653" i="18" s="1"/>
  <c r="A654" i="18" s="1"/>
  <c r="A655" i="18" s="1"/>
  <c r="A656" i="18" s="1"/>
  <c r="A658" i="18" s="1"/>
  <c r="A659" i="18" s="1"/>
  <c r="A660" i="18" s="1"/>
  <c r="A661" i="18" s="1"/>
  <c r="A662" i="18" s="1"/>
  <c r="A663" i="18" s="1"/>
  <c r="A664" i="18" s="1"/>
  <c r="A666" i="18" s="1"/>
  <c r="A667" i="18" s="1"/>
  <c r="A668" i="18" s="1"/>
  <c r="A669" i="18" s="1"/>
  <c r="A670" i="18" s="1"/>
  <c r="A679" i="18" s="1"/>
  <c r="A680" i="18" s="1"/>
  <c r="A683" i="18" s="1"/>
  <c r="A684" i="18" s="1"/>
  <c r="A685" i="18" s="1"/>
  <c r="A686" i="18" s="1"/>
  <c r="A687" i="18" s="1"/>
  <c r="A688" i="18" s="1"/>
  <c r="A689" i="18" s="1"/>
  <c r="A690" i="18" s="1"/>
  <c r="A699" i="18" s="1"/>
  <c r="A700" i="18" s="1"/>
  <c r="A701" i="18" s="1"/>
  <c r="A702" i="18" s="1"/>
  <c r="A703" i="18" s="1"/>
  <c r="A704" i="18" s="1"/>
  <c r="A713" i="18" s="1"/>
  <c r="A714" i="18" s="1"/>
  <c r="A719" i="18" s="1"/>
  <c r="A720" i="18" s="1"/>
  <c r="A721" i="18" s="1"/>
  <c r="A722" i="18" s="1"/>
  <c r="A723" i="18" s="1"/>
  <c r="A724" i="18" s="1"/>
  <c r="A725" i="18" s="1"/>
  <c r="A726" i="18" s="1"/>
  <c r="A727" i="18" s="1"/>
  <c r="A728" i="18" s="1"/>
  <c r="A729" i="18" s="1"/>
  <c r="A739" i="18" s="1"/>
  <c r="A740" i="18" s="1"/>
  <c r="A747" i="18" s="1"/>
  <c r="A750" i="18" s="1"/>
  <c r="A756" i="18" s="1"/>
  <c r="A763" i="18" s="1"/>
  <c r="A764" i="18" s="1"/>
  <c r="A765" i="18" s="1"/>
  <c r="A766" i="18" s="1"/>
  <c r="A767" i="18" s="1"/>
  <c r="A768" i="18" s="1"/>
  <c r="A769" i="18" s="1"/>
  <c r="A770" i="18" s="1"/>
  <c r="A772" i="18" s="1"/>
  <c r="A773" i="18" s="1"/>
  <c r="A774" i="18" s="1"/>
  <c r="A778" i="18" s="1"/>
  <c r="A781" i="18" s="1"/>
  <c r="A782" i="18" s="1"/>
  <c r="A786" i="18" s="1"/>
  <c r="A787" i="18" s="1"/>
  <c r="A790" i="18" s="1"/>
  <c r="A791" i="18" s="1"/>
  <c r="A792" i="18" s="1"/>
  <c r="A793" i="18" s="1"/>
  <c r="A796" i="18" s="1"/>
  <c r="A797" i="18" s="1"/>
  <c r="A798" i="18" s="1"/>
  <c r="A807" i="18" s="1"/>
  <c r="A808" i="18" s="1"/>
  <c r="A809" i="18" s="1"/>
  <c r="A810" i="18" s="1"/>
  <c r="A811" i="18" s="1"/>
  <c r="A812" i="18" s="1"/>
  <c r="A813" i="18" s="1"/>
  <c r="A814" i="18" s="1"/>
  <c r="A815" i="18" s="1"/>
  <c r="A818" i="18" s="1"/>
  <c r="A819" i="18" s="1"/>
  <c r="A820" i="18" s="1"/>
  <c r="A821" i="18" s="1"/>
  <c r="A822" i="18" s="1"/>
  <c r="A823" i="18" s="1"/>
  <c r="A824" i="18" s="1"/>
  <c r="A833" i="18" s="1"/>
  <c r="A834" i="18" s="1"/>
  <c r="A837" i="18" s="1"/>
  <c r="A838" i="18" s="1"/>
  <c r="A839" i="18" s="1"/>
  <c r="A840" i="18" s="1"/>
  <c r="A841" i="18" s="1"/>
  <c r="A842" i="18" s="1"/>
  <c r="A843" i="18" s="1"/>
  <c r="A852" i="18" s="1"/>
  <c r="A853" i="18" s="1"/>
  <c r="A854" i="18" s="1"/>
  <c r="A855" i="18" s="1"/>
  <c r="A856" i="18" s="1"/>
  <c r="A857" i="18" s="1"/>
  <c r="A858" i="18" s="1"/>
  <c r="A859" i="18" s="1"/>
  <c r="A860" i="18" s="1"/>
  <c r="A861" i="18" s="1"/>
  <c r="A862" i="18" s="1"/>
  <c r="A872" i="18" s="1"/>
  <c r="A873" i="18" s="1"/>
  <c r="A874" i="18" s="1"/>
  <c r="A875" i="18" s="1"/>
  <c r="A876" i="18" s="1"/>
  <c r="A877" i="18" s="1"/>
  <c r="A878" i="18" s="1"/>
  <c r="A879" i="18" s="1"/>
  <c r="A881" i="18" s="1"/>
  <c r="A600" i="18"/>
  <c r="A601" i="18" s="1"/>
  <c r="A78" i="18"/>
  <c r="A79" i="18" s="1"/>
  <c r="A80" i="18" s="1"/>
  <c r="A81" i="18" s="1"/>
  <c r="A82" i="18" s="1"/>
  <c r="A83" i="18" s="1"/>
  <c r="A84" i="18" s="1"/>
  <c r="A85" i="18" s="1"/>
  <c r="A94" i="18" s="1"/>
  <c r="A96" i="18" s="1"/>
  <c r="A100" i="18" s="1"/>
  <c r="A101" i="18" s="1"/>
  <c r="A102" i="18" s="1"/>
  <c r="A106" i="18" s="1"/>
  <c r="A110" i="18" s="1"/>
  <c r="A111" i="18" s="1"/>
  <c r="A112" i="18" s="1"/>
  <c r="A115" i="18" s="1"/>
  <c r="A116" i="18" s="1"/>
  <c r="A117" i="18" s="1"/>
  <c r="A118" i="18" s="1"/>
  <c r="A119" i="18" s="1"/>
  <c r="A120" i="18" s="1"/>
  <c r="A121" i="18" s="1"/>
  <c r="A126" i="18" s="1"/>
  <c r="A127" i="18" s="1"/>
  <c r="A131" i="18" s="1"/>
  <c r="A132" i="18" s="1"/>
  <c r="A133" i="18" s="1"/>
  <c r="A134" i="18" s="1"/>
  <c r="A135" i="18" s="1"/>
  <c r="A136" i="18" s="1"/>
  <c r="A138" i="18" s="1"/>
  <c r="A139" i="18" s="1"/>
  <c r="A140" i="18" s="1"/>
  <c r="A141" i="18" s="1"/>
  <c r="A150" i="18" s="1"/>
  <c r="A151" i="18" s="1"/>
  <c r="A155" i="18" s="1"/>
  <c r="A156" i="18" s="1"/>
  <c r="A157" i="18" s="1"/>
  <c r="A158" i="18" s="1"/>
  <c r="A159" i="18" s="1"/>
  <c r="A160" i="18" s="1"/>
  <c r="A161" i="18" s="1"/>
  <c r="A169" i="18" s="1"/>
  <c r="A175" i="18" s="1"/>
  <c r="A178" i="18" s="1"/>
  <c r="A188" i="18" s="1"/>
  <c r="A189" i="18" s="1"/>
  <c r="A192" i="18" s="1"/>
  <c r="A198" i="18" s="1"/>
  <c r="A203" i="18" s="1"/>
  <c r="A207" i="18" s="1"/>
  <c r="A211" i="18" s="1"/>
  <c r="A212" i="18" s="1"/>
  <c r="A213" i="18" s="1"/>
  <c r="A214" i="18" s="1"/>
  <c r="A216" i="18" s="1"/>
  <c r="A217" i="18" s="1"/>
  <c r="A218" i="18" s="1"/>
  <c r="A220" i="18" s="1"/>
  <c r="A221" i="18" s="1"/>
  <c r="A225" i="18" s="1"/>
  <c r="A226" i="18" s="1"/>
  <c r="A236" i="18" s="1"/>
  <c r="A237" i="18" s="1"/>
  <c r="A242" i="18" s="1"/>
  <c r="A247" i="18" s="1"/>
  <c r="A248" i="18" s="1"/>
  <c r="A252" i="18" s="1"/>
  <c r="A253" i="18" s="1"/>
  <c r="A257" i="18" s="1"/>
  <c r="A258" i="18" s="1"/>
  <c r="A259" i="18" s="1"/>
  <c r="A260" i="18" s="1"/>
  <c r="A261" i="18" s="1"/>
  <c r="A265" i="18" s="1"/>
  <c r="A266" i="18" s="1"/>
  <c r="A267" i="18" s="1"/>
  <c r="A268" i="18" s="1"/>
  <c r="A273" i="18" s="1"/>
  <c r="A278" i="18" s="1"/>
  <c r="A284" i="18" s="1"/>
  <c r="A288" i="18" s="1"/>
  <c r="A289" i="18" s="1"/>
  <c r="A294" i="18" s="1"/>
  <c r="A295" i="18" s="1"/>
  <c r="A301" i="18" s="1"/>
  <c r="A302" i="18" s="1"/>
  <c r="A308" i="18" s="1"/>
  <c r="A309" i="18" s="1"/>
  <c r="A310" i="18" s="1"/>
  <c r="A312" i="18" s="1"/>
  <c r="A313" i="18" s="1"/>
  <c r="A314" i="18" s="1"/>
  <c r="A324" i="18" s="1"/>
  <c r="A325" i="18" s="1"/>
  <c r="A330" i="18" s="1"/>
  <c r="A336" i="18" s="1"/>
  <c r="A341" i="18" s="1"/>
  <c r="A342" i="18" s="1"/>
  <c r="A350" i="18" s="1"/>
  <c r="A351" i="18" s="1"/>
  <c r="A352" i="18" s="1"/>
  <c r="A353" i="18" s="1"/>
  <c r="A354" i="18" s="1"/>
  <c r="A355" i="18" s="1"/>
  <c r="A356" i="18" s="1"/>
  <c r="A357" i="18" s="1"/>
  <c r="A358" i="18" s="1"/>
  <c r="A359" i="18" s="1"/>
  <c r="A361" i="18" s="1"/>
  <c r="A362" i="18" s="1"/>
  <c r="A363" i="18" s="1"/>
  <c r="A364" i="18" s="1"/>
  <c r="A365" i="18" s="1"/>
  <c r="A366" i="18" s="1"/>
  <c r="A367" i="18" s="1"/>
  <c r="A368" i="18" s="1"/>
  <c r="A369" i="18" s="1"/>
  <c r="A370" i="18" s="1"/>
  <c r="A371" i="18" s="1"/>
  <c r="A372" i="18" s="1"/>
  <c r="A375" i="18" s="1"/>
  <c r="A377" i="18" s="1"/>
  <c r="A378" i="18" s="1"/>
  <c r="A382" i="18" s="1"/>
  <c r="A383" i="18" s="1"/>
  <c r="A385" i="18" s="1"/>
  <c r="A386" i="18" s="1"/>
  <c r="A389" i="18" s="1"/>
  <c r="A394" i="18" s="1"/>
  <c r="A396" i="18" s="1"/>
  <c r="A397" i="18" s="1"/>
  <c r="A398" i="18" s="1"/>
  <c r="A403" i="18" s="1"/>
  <c r="A404" i="18" s="1"/>
  <c r="A405" i="18" s="1"/>
  <c r="A411" i="18" s="1"/>
  <c r="A420" i="18" s="1"/>
  <c r="A421" i="18" s="1"/>
  <c r="A422" i="18" s="1"/>
  <c r="A427" i="18" s="1"/>
  <c r="A428" i="18" s="1"/>
  <c r="A429" i="18" s="1"/>
  <c r="A432" i="18" s="1"/>
  <c r="A433" i="18" s="1"/>
  <c r="A445" i="18" s="1"/>
  <c r="A446" i="18" s="1"/>
  <c r="A447" i="18" s="1"/>
  <c r="A448" i="18" s="1"/>
  <c r="A449" i="18" s="1"/>
  <c r="A450" i="18" s="1"/>
  <c r="A451" i="18" s="1"/>
  <c r="A452" i="18" s="1"/>
  <c r="A454" i="18" s="1"/>
  <c r="A455" i="18" s="1"/>
  <c r="A456" i="18" s="1"/>
  <c r="A457" i="18" s="1"/>
  <c r="A458" i="18" s="1"/>
  <c r="A459" i="18" s="1"/>
  <c r="A461" i="18" s="1"/>
  <c r="A462" i="18" s="1"/>
  <c r="A469" i="18" s="1"/>
  <c r="A471" i="18" s="1"/>
  <c r="A472" i="18" s="1"/>
  <c r="A475" i="18" s="1"/>
  <c r="A484" i="18" s="1"/>
  <c r="A485" i="18" s="1"/>
  <c r="A486" i="18" s="1"/>
  <c r="A488" i="18" s="1"/>
  <c r="A489" i="18" s="1"/>
  <c r="A492" i="18" s="1"/>
  <c r="A493" i="18" s="1"/>
  <c r="A496" i="18" s="1"/>
  <c r="A497" i="18" s="1"/>
  <c r="A500" i="18" s="1"/>
  <c r="A501" i="18" s="1"/>
  <c r="A502" i="18" s="1"/>
  <c r="A504" i="18" s="1"/>
  <c r="A505" i="18" s="1"/>
  <c r="A506" i="18" s="1"/>
  <c r="A507" i="18" s="1"/>
  <c r="A510" i="18" s="1"/>
  <c r="A511" i="18" s="1"/>
  <c r="A514" i="18" s="1"/>
  <c r="A516" i="18" s="1"/>
  <c r="A517" i="18" s="1"/>
  <c r="A518" i="18" s="1"/>
  <c r="A519" i="18" s="1"/>
  <c r="A522" i="18" s="1"/>
  <c r="A523" i="18" s="1"/>
  <c r="A524" i="18" s="1"/>
  <c r="A526" i="18" s="1"/>
  <c r="A527" i="18" s="1"/>
  <c r="A528" i="18" s="1"/>
  <c r="A533" i="18" s="1"/>
  <c r="A536" i="18" s="1"/>
  <c r="A537" i="18" s="1"/>
  <c r="A538" i="18" s="1"/>
  <c r="A539" i="18" s="1"/>
  <c r="A540" i="18" s="1"/>
  <c r="A541" i="18" s="1"/>
  <c r="A548" i="18" s="1"/>
  <c r="A554" i="18" s="1"/>
  <c r="A556" i="18" s="1"/>
  <c r="A557" i="18" s="1"/>
  <c r="A558" i="18" s="1"/>
  <c r="A559" i="18" s="1"/>
  <c r="A560" i="18" s="1"/>
  <c r="A561" i="18" s="1"/>
  <c r="A562" i="18" s="1"/>
  <c r="A564" i="18" s="1"/>
  <c r="A565" i="18" s="1"/>
  <c r="A566" i="18" s="1"/>
  <c r="A567" i="18" s="1"/>
  <c r="A568" i="18" s="1"/>
  <c r="A569" i="18" s="1"/>
  <c r="A570" i="18" s="1"/>
  <c r="A571" i="18" s="1"/>
  <c r="A572" i="18" s="1"/>
  <c r="A573" i="18" s="1"/>
  <c r="A577" i="18" s="1"/>
  <c r="A578" i="18" s="1"/>
  <c r="A581" i="18" s="1"/>
  <c r="A582" i="18" s="1"/>
  <c r="A587" i="18" s="1"/>
  <c r="A588" i="18" s="1"/>
  <c r="A589" i="18" s="1"/>
  <c r="A595" i="18" s="1"/>
  <c r="A596" i="18" s="1"/>
  <c r="A597" i="18" s="1"/>
  <c r="A598" i="18" s="1"/>
  <c r="A22" i="18"/>
  <c r="A23" i="18" s="1"/>
  <c r="A56" i="18" s="1"/>
  <c r="A57" i="18" s="1"/>
  <c r="A58" i="18" s="1"/>
  <c r="A76" i="18" s="1"/>
  <c r="A882" i="18" l="1"/>
  <c r="A885" i="18" s="1"/>
  <c r="A886" i="18" s="1"/>
  <c r="A887" i="18" s="1"/>
  <c r="A888" i="18" s="1"/>
  <c r="A6" i="14" l="1"/>
  <c r="A7" i="14" s="1"/>
  <c r="A8" i="14" s="1"/>
  <c r="A9" i="14" s="1"/>
  <c r="A10" i="14" s="1"/>
  <c r="A11" i="14" s="1"/>
  <c r="A12" i="14" s="1"/>
  <c r="A13" i="14" s="1"/>
  <c r="A14" i="14" s="1"/>
  <c r="A15" i="14" s="1"/>
  <c r="A16" i="14" s="1"/>
  <c r="A17" i="14" s="1"/>
  <c r="A18" i="14" s="1"/>
  <c r="A19" i="14" s="1"/>
  <c r="A20" i="14" s="1"/>
  <c r="A21" i="14" s="1"/>
  <c r="A22" i="14" s="1"/>
  <c r="A23" i="14" s="1"/>
  <c r="A24" i="14" s="1"/>
  <c r="A25" i="14" s="1"/>
  <c r="A12" i="9" l="1"/>
  <c r="A13" i="9" s="1"/>
  <c r="A14" i="9" s="1"/>
  <c r="A15" i="9" s="1"/>
  <c r="A16" i="9" s="1"/>
  <c r="A17" i="9" s="1"/>
  <c r="A18" i="9" s="1"/>
  <c r="A19" i="9" s="1"/>
  <c r="A20" i="9" s="1"/>
  <c r="A21" i="9" s="1"/>
  <c r="A6" i="7"/>
  <c r="A7" i="7" s="1"/>
  <c r="A8" i="7" s="1"/>
  <c r="A9" i="7" s="1"/>
  <c r="A10" i="7" s="1"/>
  <c r="A11" i="7" s="1"/>
  <c r="A12" i="7" s="1"/>
  <c r="A13" i="7" s="1"/>
  <c r="A14" i="7" s="1"/>
  <c r="A15" i="7" s="1"/>
  <c r="A16" i="7" s="1"/>
  <c r="A17" i="7" s="1"/>
  <c r="A18" i="7" s="1"/>
  <c r="A21" i="7" s="1"/>
  <c r="A22" i="7" s="1"/>
  <c r="A23" i="7" s="1"/>
  <c r="A24" i="7" s="1"/>
  <c r="A25" i="7" s="1"/>
  <c r="A26" i="7" s="1"/>
  <c r="A27" i="7" s="1"/>
  <c r="A28" i="7" s="1"/>
  <c r="A29" i="7" s="1"/>
  <c r="A30" i="7" s="1"/>
  <c r="A22" i="9" l="1"/>
  <c r="A23" i="9" s="1"/>
  <c r="A24" i="9" s="1"/>
  <c r="A25" i="9" s="1"/>
  <c r="A17" i="3" l="1"/>
  <c r="A26" i="9" l="1"/>
  <c r="A27" i="9" s="1"/>
  <c r="A6" i="5"/>
  <c r="A12" i="5" s="1"/>
  <c r="A13" i="5" s="1"/>
  <c r="A14" i="5" s="1"/>
  <c r="A15" i="5" s="1"/>
  <c r="A16" i="5" s="1"/>
  <c r="A17" i="5" s="1"/>
  <c r="A18" i="5" s="1"/>
  <c r="A19" i="5" s="1"/>
  <c r="A20" i="5" s="1"/>
  <c r="A21" i="5" s="1"/>
  <c r="A6" i="4"/>
  <c r="A7" i="4" s="1"/>
  <c r="A8" i="4" s="1"/>
  <c r="A9" i="4" s="1"/>
  <c r="A10" i="4" s="1"/>
  <c r="A11" i="4" s="1"/>
  <c r="A12" i="4" s="1"/>
  <c r="A13" i="4" s="1"/>
  <c r="A14" i="4" s="1"/>
  <c r="A15" i="4" s="1"/>
  <c r="A12" i="3"/>
  <c r="A13" i="3" s="1"/>
  <c r="A14" i="3" s="1"/>
  <c r="A15" i="3" s="1"/>
  <c r="A8" i="3"/>
  <c r="A6" i="2"/>
  <c r="A8" i="2" s="1"/>
  <c r="A9" i="2" s="1"/>
  <c r="A11" i="2" s="1"/>
  <c r="A20" i="2" s="1"/>
  <c r="A28" i="9" l="1"/>
  <c r="A31" i="9" s="1"/>
  <c r="A39" i="9" s="1"/>
  <c r="A44" i="9" s="1"/>
  <c r="A45" i="9" s="1"/>
  <c r="A46" i="9" s="1"/>
  <c r="A47" i="9" s="1"/>
  <c r="A48" i="9" s="1"/>
  <c r="A49" i="9" s="1"/>
  <c r="A50" i="9" s="1"/>
  <c r="A51" i="9" s="1"/>
  <c r="A52" i="9" s="1"/>
  <c r="A53" i="9" s="1"/>
  <c r="A54" i="9" s="1"/>
  <c r="A18" i="3"/>
</calcChain>
</file>

<file path=xl/sharedStrings.xml><?xml version="1.0" encoding="utf-8"?>
<sst xmlns="http://schemas.openxmlformats.org/spreadsheetml/2006/main" count="1845" uniqueCount="1448">
  <si>
    <t>Tutte le fatture citano separatamente le corrispondenti voci IVA?</t>
  </si>
  <si>
    <t>Verifica</t>
  </si>
  <si>
    <t xml:space="preserve">Tale decisione è stata resa pubblica?  </t>
  </si>
  <si>
    <t>Note</t>
  </si>
  <si>
    <t>SI</t>
  </si>
  <si>
    <t>NO</t>
  </si>
  <si>
    <t>Nel caso in cui l’operazione consiste in aiuti a finalità regionale a favore delle infrastrutture di ricerca, l’aiuto è stato concesso in quanto subordinato all'offerta di un accesso trasparente e non discriminatorio all'infrastruttura in questione?</t>
  </si>
  <si>
    <t>Il progetto è stato ammesso a finanziamento con atto formale?</t>
  </si>
  <si>
    <t>Riportare estremi dell’atto di ammissione/concessione del finanziamento</t>
  </si>
  <si>
    <t>Il BF è della tipologia prevista dalla forma di aiuto, dal PO, dal bando?</t>
  </si>
  <si>
    <t>Il settore di attività del BF rientra nelle tipologie previste dai regolamenti che disciplinano l’operazione, dal PO, dal bando?</t>
  </si>
  <si>
    <t>Il BF è regolarmente iscritto nel registro delle imprese?</t>
  </si>
  <si>
    <t>Il BF figura tra le imprese che hanno ricevuto e, successivamente non rimborsato o depositato in un conto bloccato, gli aiuti individuati quali illegali o incompatibili dalla C.E., dallo Stato italiano o dalla Regione Puglia?</t>
  </si>
  <si>
    <t>Il BF opera nel rispetto delle vigenti norme edilizie ed urbanistiche, del lavoro, sulla prevenzione degli infortuni e sulla salvaguardia dell’ambiente, con particolare riferimento agli obblighi contributivi?</t>
  </si>
  <si>
    <t>Il BF risulta fra le imprese che non hanno restituito agevolazioni erogate per le quali è stata disposta dall’organismo competente la restituzione?</t>
  </si>
  <si>
    <t>Gli anticipi sono soggetti ad una garanzia fornita da una banca o da qualunque altra istituzione finanziaria stabilita in uno degli Stati membri?</t>
  </si>
  <si>
    <t>Sono state proposte dal BF variazioni al progetto ammesso a finanziamento?</t>
  </si>
  <si>
    <t>Tutta la spesa sostenuta e rendicontata è riferita direttamente al progetto?</t>
  </si>
  <si>
    <t>La fideiussione presentata dal BF garantisce la quota di contributo richiesta secondo quanto previsto dal bando/avviso?</t>
  </si>
  <si>
    <t>Art. 3 dell’allegato 1 del REG. 651/2014</t>
  </si>
  <si>
    <t>L'ammontare di contributo concesso al BF è contenuto nei limiti di intensità previsti dai regolamenti, dal bando/avviso, dal decreto di concessione del finanziamento?</t>
  </si>
  <si>
    <t>Eventuali note e conclusioni generali relative alla presente scheda:</t>
  </si>
  <si>
    <t>Art. 1, comma 7 Reg. 800/2008
Art. 2 par. 18 del Reg. (UE) 651/2014</t>
  </si>
  <si>
    <t>E’ stato predisposto un apposito disciplinare/convenzione/concessione regolante i rapporti tra Regione Puglia e BF?</t>
  </si>
  <si>
    <t>Il BF ha rispettato quanto previsto nel disciplinare/convenzione/concessione, in merito all’avanzamento del progetto (es. atti propedeutici all’avvio dell’operazione, dichiarazioni intermedie, relazioni sui SAL e tutto ciò che è previsto nel bando e nel disciplinare/convenzione/concessione, apporto di mezzi propri)?</t>
  </si>
  <si>
    <t>Il BF ha prodotto richieste di erogazione, conformemente a quanto previsto dal bando/avviso, dal decreto di concessione del finanziamento e dal disciplinare/convenzione sottoscritto?</t>
  </si>
  <si>
    <t xml:space="preserve">E' chiaramente identificabile la spesa imputabile alla parte di progetto cofinanziato (se applicabile)? </t>
  </si>
  <si>
    <t xml:space="preserve">C'è stata una decisione da parte delle autorità competenti in relazione allo studio di impatto ambientale? </t>
  </si>
  <si>
    <t>Il BF ha rispettato quanto previsto per la sottoscrizione del disciplinare/convenzione/concessione?</t>
  </si>
  <si>
    <t>L'aiuto è inferiore alle soglie di notifica di cui all'Art. 4 Reg. (UE) 651/2014?</t>
  </si>
  <si>
    <t>Art. 4 Reg. (UE) 651/2014</t>
  </si>
  <si>
    <t xml:space="preserve">Nota:  questa domanda tende alla conferma che tale passo procedurale dell'analisi di impatto ambientale è stato seguito, mentre non mira a stabilire se la decisione presa è stata adeguata o meno, né a valutare la qualità delle informazioni contenute nello studio di impatto ambientale. </t>
  </si>
  <si>
    <t xml:space="preserve">La natura del BF individuato è coerente con quanto previsto nei regolamenti comunitari, nel PO, nei criteri di selezione del comitato di sorveglianza e del bando? </t>
  </si>
  <si>
    <t>Il BF ha beneficiato di un anticipo ex art. 131 Reg. 1303/2013?</t>
  </si>
  <si>
    <t>art. 131 Reg. 1303/2013</t>
  </si>
  <si>
    <t>La fideiussione presentata dal BF ha una scadenza congrua rispetto a quanto previsto dall’art. 131 del Regolamento UE n. 1303/2013 e dal bando/avviso? In caso di concessione di proroga al BF verificare se la scadenza della fideiussione è stata eventualmente adeguata di conseguenza?</t>
  </si>
  <si>
    <t>Nel caso di aiuti concessi a favore della diversificazione di uno stabilimento esistente, i costi ammissibili superano almeno del 200 % il valore contabile degli attivi che vengono riutilizzati, registrato nell'esercizio finanziario precedente l'avvio dei lavori?</t>
  </si>
  <si>
    <t>02</t>
  </si>
  <si>
    <t>03</t>
  </si>
  <si>
    <t>04</t>
  </si>
  <si>
    <t>05</t>
  </si>
  <si>
    <t>06</t>
  </si>
  <si>
    <t>07</t>
  </si>
  <si>
    <t>SCHEDA ANAGRAFICA</t>
  </si>
  <si>
    <t>01</t>
  </si>
  <si>
    <t>L'ammontare delle somme versate a titolo di anticipo è inferiore al 40 % dell'importo totale dell'aiuto da concedere al BF?</t>
  </si>
  <si>
    <t>a) aiuti a finalità regionale agli investimenti: l'«importo di aiuto corretto» per un investimento con costi ammissibili pari a 100 milioni di EUR;</t>
  </si>
  <si>
    <t>b) aiuti a finalità regionale per lo sviluppo urbano: 20 milioni di EUR;</t>
  </si>
  <si>
    <t>c) aiuti agli investimenti a favore delle PMI: 7,5 milioni di EUR per impresa e per progetto di investimento;</t>
  </si>
  <si>
    <t>d) aiuti alle PMI per servizi di consulenza: 2 milioni di EUR per impresa e per progetto;</t>
  </si>
  <si>
    <t>e) aiuti alle PMI per la partecipazione alle fiere: 2 milioni di EUR per impresa e per anno;</t>
  </si>
  <si>
    <t>f) aiuti alle PMI per i costi di cooperazione connessi alla partecipazione a progetti di cooperazione territoriale europea: 2 milioni di EUR per impresa e per progetto;</t>
  </si>
  <si>
    <t>g) aiuti al finanziamento del rischio: 15 milioni di EUR per impresa ammissibile;</t>
  </si>
  <si>
    <t>h) aiuti alle imprese in fase di avviamento: gli importi per impresa di cui all'articolo 22, paragrafi 3, 4 e 5 del reg. 651/2014;</t>
  </si>
  <si>
    <t>j) aiuti agli investimenti per le infrastrutture di ricerca: 20 milioni di EUR per infrastruttura;</t>
  </si>
  <si>
    <t>k) aiuti ai poli di innovazione: 7,5 milioni di EUR per polo;</t>
  </si>
  <si>
    <t>l) aiuti all'innovazione a favore delle PMI: 5 milioni di EUR per impresa e per progetto;</t>
  </si>
  <si>
    <t>m) aiuti per l'innovazione dei processi e dell'organizzazione: 7,5 milioni di EUR per impresa e per progetto;</t>
  </si>
  <si>
    <t>n) aiuti alla formazione: 2 milioni di EUR per progetto di formazione;</t>
  </si>
  <si>
    <t>o) aiuti all'assunzione di lavoratori svantaggiati: 5 milioni di EUR per impresa e per anno;</t>
  </si>
  <si>
    <t>p) aiuti all'occupazione di lavoratori con disabilità sotto forma di integrazioni salariali: 10 milioni di EUR per impresa e per anno;</t>
  </si>
  <si>
    <t>q) aiuti intesi a compensare i sovraccosti connessi all'occupazione di lavoratori con disabilità: 10 milioni di EUR per impresa e per anno;</t>
  </si>
  <si>
    <t>r) aiuti intesi a compensare i costi dell'assistenza fornita ai lavoratori svantaggiati: 5 milioni di EUR per impresa e per anno;</t>
  </si>
  <si>
    <t>s) aiuti agli investimenti per la tutela dell'ambiente, esclusi gli aiuti agli investimenti per il risanamento di siti contaminati e gli aiuti per la parte dell'impianto di teleriscaldamento e teleraffreddamento efficienti sotto il profilo energetico relativa alla rete di distribuzione: 15 milioni di EUR per impresa e per progetto di investimento;</t>
  </si>
  <si>
    <t>t) aiuti agli investimenti a favore di progetti per l'efficienza energetica: 10 milioni di EUR;</t>
  </si>
  <si>
    <t>u) aiuti agli investimenti per il risanamento di siti contaminati: 20 milioni di EUR per impresa e per progetto di investimento;</t>
  </si>
  <si>
    <t>v) aiuti al funzionamento per la produzione di energia elettrica da fonti rinnovabili e aiuti al funzionamento per la promozione di energia da fonti rinnovabili in impianti su scala ridotta: 15 milioni di EUR per impresa e per progetto. Se l'aiuto è concesso in base a una procedura di gara competitiva a norma dell'articolo 42: 150 milioni di EUR l'anno, tenendo conto della dotazione cumulata di tutti i regimi di cui all'articolo 42;</t>
  </si>
  <si>
    <t>w) aiuti agli investimenti per la rete di distribuzione del teleriscaldamento e del teleraffreddamento: 20 milioni di EUR per impresa e per progetto di investimento;</t>
  </si>
  <si>
    <t>x) aiuti agli investimenti per le infrastrutture energetiche: 50 milioni di EUR per impresa e per progetto di investimento;</t>
  </si>
  <si>
    <t>y) aiuti per le infrastrutture a banda larga: 70 milioni di EUR di costi totali per progetto;</t>
  </si>
  <si>
    <t>(aa) regimi di aiuti a favore delle opere audiovisive: 50 milioni di EUR per regime e per anno;</t>
  </si>
  <si>
    <t>(cc) aiuti agli investimenti per le infrastrutture locali: 10 milioni di EUR o i costi totali superiori a 20 milioni di EUR per la stessa infrastruttura.</t>
  </si>
  <si>
    <t>art. 4 del Reg 651/2014</t>
  </si>
  <si>
    <t>Il beneficiario ha presentato domanda scritta di aiuto prima dell'avvio dei lavori relativi al progetto o all'attività?</t>
  </si>
  <si>
    <t>La domanda di aiuto contiene almeno le seguenti informazioni:</t>
  </si>
  <si>
    <t>a) nome e dimensioni dell'impresa;</t>
  </si>
  <si>
    <t>b) descrizione del progetto, comprese le date di inizio e fine;</t>
  </si>
  <si>
    <t>c) ubicazione del progetto;</t>
  </si>
  <si>
    <t>d) elenco dei costi del progetto;</t>
  </si>
  <si>
    <t>e) tipologia dell'aiuto (sovvenzione, prestito, garanzia, anticipo rimborsabile, apporto di capitale o altro) e importo del finanziamento pubblico necessario per il progetto.</t>
  </si>
  <si>
    <t>a) nel caso degli aiuti a finalità regionale agli investimenti: in mancanza dell'aiuto, la realizzazione del progetto non sarebbe avvenuta nella zona interessata o non sarebbe stata sufficientemente redditizia per il beneficiario nella stessa zona;</t>
  </si>
  <si>
    <t>b) in tutti gli altri casi:</t>
  </si>
  <si>
    <t>-  un aumento significativo, per effetto dell'aiuto, della portata del progetto/dell'attività,</t>
  </si>
  <si>
    <t>-  un aumento significativo, per effetto dell'aiuto, dell'importo totale speso dal beneficiario per il progetto/l'attività,</t>
  </si>
  <si>
    <t>-  una riduzione significativa dei tempi per il completamento del progetto/dell'attività interessati</t>
  </si>
  <si>
    <t>a) la misura introduce un diritto di beneficiare di aiuti in base a criteri oggettivi e senza ulteriore esercizio di poteri discrezionali da parte dello Stato membro; e</t>
  </si>
  <si>
    <t>b) la misura è stata adottata ed è entrata in vigore prima dell'avvio dei lavori relativi al progetto o all'attività sovvenzionati, tranne nel caso dei regimi fiscali subentrati a regimi precedenti se l'attività era già coperta dai regimi precedenti sotto forma di agevolazioni fiscali.</t>
  </si>
  <si>
    <t>art.5 del Reg 651/2014</t>
  </si>
  <si>
    <t>Se l' aiuto è concesso in forma diversa da una sovvenzione diretta, l'importo dell'aiuto corrisponde all'equivalente sovvenzione lordo?</t>
  </si>
  <si>
    <t>art. 14 del Reg. 651/2014</t>
  </si>
  <si>
    <t>L'aiuto è stato concesso per un investimento iniziale, a prescindere dalle dimensioni del beneficiario, qualora l'aiuto sia destinato a favorire lo sviluppo economico delle regioni ove il tenore di vita sia anormalmente basso, oppure si abbia una grave forma di sottoccupazione, nonché quello delle regioni di cui all'articolo 349 del Trattato sul funzionamento dell'UE, tenuto conto della loro situazione strutturale, economica e sociale?</t>
  </si>
  <si>
    <t>art. 14 del Reg. 651/2014 e art. 107, paragrafo 3, lettera a), del Trattato UE</t>
  </si>
  <si>
    <t>L'aiuto è stato concesso a PMI per qualsiasi forma di investimento iniziale qualora l'aiuto sia destinato ad agevolare lo sviluppo di talune attività o di talune regioni economiche, sempre che non alterino le condizioni degli scambi in misura contraria al comune interesse?</t>
  </si>
  <si>
    <t>art. 14 del Reg. 651/2014 e art. 107, paragrafo 3, lettera c), del Trattato UE</t>
  </si>
  <si>
    <t>L'aiuto è stato concesso ad una grande impresa solo per un investimento iniziale a favore di una nuova attività economica nella zona interessata?</t>
  </si>
  <si>
    <t>art. 2 comma 49 del Reg. 651/2014</t>
  </si>
  <si>
    <t>art. 2 comma 51 del Reg. 651/2014</t>
  </si>
  <si>
    <t>art. 14 par. 4, 6, 7 , 8 e 9 del Reg. 651/2014</t>
  </si>
  <si>
    <t>art. 14 par. 4 del Reg. 651/2014</t>
  </si>
  <si>
    <t>Nel caso in cui i costi ammissibili siano calcolati facendo riferimento ai costi salariali stimati, sono state rispettate le condizioni di seguito descritte?</t>
  </si>
  <si>
    <t>Art. 14, par. 9 del Reg. 651/2014</t>
  </si>
  <si>
    <t>Art. 14, par. 6) del Reg. 651/2014</t>
  </si>
  <si>
    <t>I costi relativi alla locazione di attivi materiali rispettano tassativamente le seguenti condizioni?</t>
  </si>
  <si>
    <t>a) per i terreni e gli immobili, la locazione deve proseguire per almeno cinque anni dopo la data prevista di completamento del progetto di investimento nel caso delle grandi imprese o per tre anni nel caso delle PMI;</t>
  </si>
  <si>
    <t>b) per gli impianti o i macchinari, il contratto di locazione deve essere stipulato sotto forma di leasing finanziario e prevedere l'obbligo per il beneficiario degli aiuti di acquisire l'attivo alla sua scadenza</t>
  </si>
  <si>
    <t>Art. 14, par. 7 del Reg. 651/2014</t>
  </si>
  <si>
    <t>Nel caso di acquisizione di attivi immateriali, i costi ammessi e sostenuti dal BF rispettano TUTTE le seguenti condizioni?</t>
  </si>
  <si>
    <t>Art. 14, par. 8 del Reg. 651/2014</t>
  </si>
  <si>
    <t>a) sono utilizzati esclusivamente nello stabilimento beneficiario degli aiuti;</t>
  </si>
  <si>
    <t>b) sono ammortizzabili;</t>
  </si>
  <si>
    <t xml:space="preserve">c) sono acquistati a condizioni di mercato da terzi che non hanno relazioni con l'acquirente; </t>
  </si>
  <si>
    <t>d) figurano all'attivo dell'impresa beneficiaria dell'aiuto e restano associati al progetto per cui è concesso l'aiuto per almeno cinque anni o tre anni nel caso di PMI.</t>
  </si>
  <si>
    <t>Nel caso il BF sia una grande impresa, i costi degli attivi immateriali sono contenuti entro il limite massimo del il 50 % dei costi totali d'investimento ammissibili per l'investimento iniziale?</t>
  </si>
  <si>
    <t>Nel caso di aiuti a finalità regionale per lo sviluppo delle reti a banda larga è stato verificato che:</t>
  </si>
  <si>
    <t>Art. 14, par. 10 del Reg. 651/2014</t>
  </si>
  <si>
    <t>Art. 14, par. 11 del Reg. 651/2014</t>
  </si>
  <si>
    <t>Nell’avviso e nel disciplinare sottoscritto è esplicitamente previsto che l’investimento, una volta completato, deve essere mantenuto attivo per almeno 5 anni o per almeno 3 anni in caso di PMI?  Si noti che ciò non osta alla sostituzione di impianti o attrezzature obsoleti o guasti entro tale periodo, a condizione che l'attività economica venga mantenuta nella regione interessata per il pertinente periodo minimo.</t>
  </si>
  <si>
    <t>Art. 14, par. 5 del Reg. 651/2014</t>
  </si>
  <si>
    <t>L’intensità di aiuto (in equivalente sovvenzione lordo) è contenuta entro il massimo previsto dalla carta regionale degli aiuti in vigore al momento in cui l’aiuto è concesso nella zona interessata?</t>
  </si>
  <si>
    <t>Art. 14, par. 12 del Reg. 651/2014</t>
  </si>
  <si>
    <t xml:space="preserve">Se l'intensità di aiuto è calcolata sulla base del paragrafo 4, lettera c) dell'art. 14 del Reg. 651/2014, l'intensità massima di aiuto è inferiore all'importo più favorevole che risulta dall'applicazione di tale intensità sulla base dei costi di investimento o dei costi salariali? </t>
  </si>
  <si>
    <t>Nel caso in cui l’operazione consista in un grande progetti di investimento, l'importo dell'aiuto è contenuto nei limiti dell'importo di aiuto corretto calcolato conformemente al meccanismo di cui all'articolo 2, punto 20 del Reg. 651/2014?</t>
  </si>
  <si>
    <t>Art. 14, par. 14 del Reg. 651/2014</t>
  </si>
  <si>
    <t xml:space="preserve">L’operazione consiste in un aiuto a finalità regionale al funzionamento? </t>
  </si>
  <si>
    <t>a)     i costi per gli investimenti materiali e immateriali</t>
  </si>
  <si>
    <t>b)     i costi salariali stimati relativi ai posti di lavoro creati per effetto di un investimento iniziale, calcolati su un periodo di due anni;</t>
  </si>
  <si>
    <t>c)     una combinazione dei costi di cui alle lettere a) e b), purché l'importo cumulato non superi l'importo più elevato fra i due.</t>
  </si>
  <si>
    <t>a)     L’investimento determina un incremento netto del numero di dipendenti rispetto alla media dei 12 mesi precedenti l’operazione;</t>
  </si>
  <si>
    <t>b)     La data di sottoscrizione dei nuovi contratti deve avvenire entro 3 anni dal completamento dei lavori;</t>
  </si>
  <si>
    <t>c)     Ciascun posto di lavoro deve essere mantenuto nello stabilimento indicato nel progetto per un periodo di almeno 5 anni dalla data in cui è stato occupato per la prima volta o di 3 anni nel caso di PMI</t>
  </si>
  <si>
    <t>b)     Il progetto presentato dal BF prevede che sia prevista la possibilità di offrire un accesso attivo e passivo all’ingrosso a condizioni eque e non discriminatorie, compresa la disaggregazione fisica in caso di reti NGA</t>
  </si>
  <si>
    <t>c)     L’affidamento è stato effettuato a seguito di una procedura di selezione competitiva.</t>
  </si>
  <si>
    <t xml:space="preserve">L’operazione consiste in un aiuto a finalità regionale agli investimenti? </t>
  </si>
  <si>
    <t>I progetti di sviluppo urbano soddisfano i seguenti criteri:</t>
  </si>
  <si>
    <t>a) sono attuati mediante fondi per lo sviluppo urbano in zone assistite;</t>
  </si>
  <si>
    <t>b) sono cofinanziati dai fondi strutturali e d'investimento dell'UE;</t>
  </si>
  <si>
    <t>c) sostengono l'attuazione di una strategia integrata per lo sviluppo urbano sostenibile.</t>
  </si>
  <si>
    <t>In caso di aiuti concessi da un fondo per lo sviluppo urbano a progetti di sviluppo urbano ammissibili, verificare che essi assumano la forma di investimenti in equity e in quasi-equity, prestiti, garanzie o una combinazione di queste forme.</t>
  </si>
  <si>
    <t>In caso in cui gli investitori pubblici e privati abbiano fornito contributi in natura, verificare che questi siano stati considerati al valore di mercato, certificato da un esperto qualificato e indipendente o da un organismo debitamente autorizzato.</t>
  </si>
  <si>
    <t>c) in caso di ripartizione asimmetrica delle perdite tra investitori pubblici e privati, la prima perdita sostenuta dall'investitore pubblico è limitata al 25 % dell'importo totale dell'investimento;</t>
  </si>
  <si>
    <t>d) in caso di garanzie a favore degli investitori privati in progetti di sviluppo urbano, il tasso di garanzia è limitato all'80 % e le perdite totali coperte da uno Stato membro sono limitate al 25 % del relativo portafoglio garantito;</t>
  </si>
  <si>
    <t>e) gli investitori sono autorizzati a essere rappresentati negli organi direttivi del fondo per lo sviluppo urbano, quali il consiglio di sorveglianza o il comitato consultivo;</t>
  </si>
  <si>
    <t>f) il fondo per lo sviluppo urbano è istituito a norma della legislazione applicabile. Lo Stato membro prevede una procedura di due diligence onde assicurare una strategia di investimento sana sotto il profilo commerciale ai fini dell'attuazione della misura di aiuto per lo sviluppo urbano.</t>
  </si>
  <si>
    <t>Se un fondo per lo sviluppo urbano fornisce prestiti o garanzie a progetti di sviluppo urbano, verificare:</t>
  </si>
  <si>
    <t>art. 16 par. 2 del Reg. 651/2014</t>
  </si>
  <si>
    <t>art. 16 par. 7 del Reg. 651/2014</t>
  </si>
  <si>
    <t>art. 16 par. 8 del Reg. 651/2014</t>
  </si>
  <si>
    <t>art. 16 par. 9 del Reg. 651/2014</t>
  </si>
  <si>
    <t>art. 16 par. 10 del Reg. 651/2014</t>
  </si>
  <si>
    <t>art. 16 par. 11 del Reg. 651/2014</t>
  </si>
  <si>
    <t>art. 17 del Reg. 651/2014</t>
  </si>
  <si>
    <t>art. 16 par. 3 del Reg. 651/2014</t>
  </si>
  <si>
    <t>art. 16 par. 4 del Reg. 651/2014</t>
  </si>
  <si>
    <t>art. 16 par. 5 del Reg. 651/2014</t>
  </si>
  <si>
    <t>art. 16 par. 6 del Reg. 651/2014</t>
  </si>
  <si>
    <t>art. 17  par. 2 del Reg. 651/2014</t>
  </si>
  <si>
    <t>art. 17  par. 3  e 4 del Reg. 651/2014</t>
  </si>
  <si>
    <t>art. 17  par. 5 del Reg. 651/2014</t>
  </si>
  <si>
    <t>art. 20 del Reg. 651/2014</t>
  </si>
  <si>
    <t>art. 20 par 3 del Reg. 651/2014</t>
  </si>
  <si>
    <t>art. 20 par 4 del Reg. 651/2014</t>
  </si>
  <si>
    <t xml:space="preserve">L’operazione consiste in un aiuto agli investimenti a favore delle PMI? </t>
  </si>
  <si>
    <t>b) i costi salariali stimati relativi ai posti di lavoro direttamente creati dal progetto di investimento, calcolati su un periodo di due anni</t>
  </si>
  <si>
    <t>Gli investimenti oggetto dell'Aiuto consistono:</t>
  </si>
  <si>
    <t>a) in un investimento in attivi materiali e/o immateriali per installare un nuovo stabilimento, ampliare uno stabilimento esistente, diversificare la produzione di uno stabilimento mediante prodotti nuovi aggiuntivi o trasformare radicalmente il processo produttivo complessivo di uno stabilimento esistente; o</t>
  </si>
  <si>
    <t>b) nell'acquisizione di attivi di uno stabilimento, se sono soddisfatte le seguenti condizioni:</t>
  </si>
  <si>
    <t>— lo stabilimento è stato chiuso o sarebbe stato chiuso se non fosse stato acquistato,</t>
  </si>
  <si>
    <t>— gli attivi sono stati acquistati da terzi che non hanno relazioni con l'acquirente,
Si noti che se un membro della famiglia del proprietario originario, o un dipendente, rileva una piccola impresa, non si applica la condizione che prevede che gli attivi vengano acquistati da terzi che non hanno relazioni con l'acquirente.</t>
  </si>
  <si>
    <t>— l'operazione è avvenuta a condizioni di mercato.</t>
  </si>
  <si>
    <t>In caso di acquisto di attivi immateriali sono soddisfatte le seguenti condizioni:</t>
  </si>
  <si>
    <t>a) sono utilizzati esclusivamente nello stabilimento del  beneficiario degli aiuti;</t>
  </si>
  <si>
    <t>b) sono considerati ammortizzabili;</t>
  </si>
  <si>
    <t>c) sono acquistati a condizioni di mercato da terzi che non hanno relazioni con l'acquirente;</t>
  </si>
  <si>
    <t>d) figurano nell'attivo di bilancio dell'impresa per almeno tre anni.</t>
  </si>
  <si>
    <t>c) sono mantenuti per un periodo minimo di tre anni a partire dalla data in cui sono stati occupati per la prima volta.</t>
  </si>
  <si>
    <t xml:space="preserve">L’operazione consiste in un aiuto alle PMI per servizi di consulenza? </t>
  </si>
  <si>
    <t>art. 18 del Reg. 651/2014</t>
  </si>
  <si>
    <t>art. 18 par 2 del Reg. 651/2014</t>
  </si>
  <si>
    <t>art. 18 par 3 del Reg. 651/2014</t>
  </si>
  <si>
    <t>art. 18 par 4del Reg. 651/2014</t>
  </si>
  <si>
    <t xml:space="preserve">L’operazione consiste in un aiuto alle PMI per la partecipazione alle fiere? </t>
  </si>
  <si>
    <t>art. 19 del Reg. 651/2014</t>
  </si>
  <si>
    <t>I costi ammissibili corrispondono ai costi sostenuti per la locazione, l'installazione e la gestione dello stand in occasione della partecipazione di un'impresa ad una determinata fiera o mostra?</t>
  </si>
  <si>
    <t>art. 19 par 2 del Reg. 651/2014</t>
  </si>
  <si>
    <t>art. 19 par 3 del Reg. 651/2014</t>
  </si>
  <si>
    <t xml:space="preserve">L’operazione consiste in un aiuto per i costi di cooperazione sostenuti dalle PMI che partecipano a progetti di cooperazione territoriale europea? </t>
  </si>
  <si>
    <t>b) costi dei servizi di consulenza e di sostegno in materia di cooperazione e prestati da fornitori di servizi e consulenti esrerni;</t>
  </si>
  <si>
    <t>c) spese di viaggio, costi dell'attrezzatura e spese per investimenti direttamente collegati al progetto, ammortamento degli strumenti e dell'attrezzatura direttamente utilizzati per il progetto.</t>
  </si>
  <si>
    <t>art. 21 par. 2 del Reg. 651/2014</t>
  </si>
  <si>
    <t>art. 21 par. 5 del Reg. 651/2014</t>
  </si>
  <si>
    <t>art. 21 par. 4 del Reg. 651/2014</t>
  </si>
  <si>
    <t>art. 21 par. 8 del Reg. 651/2014</t>
  </si>
  <si>
    <t>art. 21 par. 18 del Reg. 651/2014</t>
  </si>
  <si>
    <t>art. 21 par. 6 del Reg. 651/2014</t>
  </si>
  <si>
    <t>art. 21 par. 7 del Reg. 651/2014</t>
  </si>
  <si>
    <t>art. 21 par. 9 del Reg. 651/2014</t>
  </si>
  <si>
    <t>art. 21 par. 10 del Reg. 651/2014</t>
  </si>
  <si>
    <t>art. 21 par. 11 del Reg. 651/2014</t>
  </si>
  <si>
    <t>art. 21 par. 12 del Reg. 651/2014</t>
  </si>
  <si>
    <t>art. 21 par. 13 del Reg. 651/2014</t>
  </si>
  <si>
    <t>art. 21 par. 14 del Reg. 651/2014</t>
  </si>
  <si>
    <t>art. 21 par. 15 del Reg. 651/2014</t>
  </si>
  <si>
    <t>art. 21 par. 17 del Reg. 651/2014</t>
  </si>
  <si>
    <t>art. 22 del Reg. 651/2014</t>
  </si>
  <si>
    <t>art. 22 par. 3,4 e  5 del Reg. 651/2014</t>
  </si>
  <si>
    <t>art. 24 del Reg. 651/2014</t>
  </si>
  <si>
    <t>Gli aiuti al finanziamento del rischio a favore di investitori privati indipendenti, a livello degli intermediari finanziari, assumono una delle seguenti forme?</t>
  </si>
  <si>
    <t>a) investimenti in equity o quasi-equity o dotazione finanziaria per investire, direttamente o indirettamente, nel finanziamento del rischio a favore di imprese ammissibili;</t>
  </si>
  <si>
    <t>b) prestiti per investire, direttamente o indirettamente, nel finanziamento del rischio a favore di imprese ammissibili;</t>
  </si>
  <si>
    <t>c) garanzie per coprire le perdite derivanti da investimenti, diretti o indiretti, per il finanziamento del rischio a favore di imprese ammissibili.</t>
  </si>
  <si>
    <t>d) incentivi fiscali agli investitori privati che sono persone fisiche che finanziano, direttamente o indirettamente, i rischi delle imprese ammissibili.</t>
  </si>
  <si>
    <t>Gli aiuti al finanziamento del rischio, a livello delle imprese ammissibili, assumono una delle seguenti forme?</t>
  </si>
  <si>
    <t>a) investimenti in equity e in quasi-equity,</t>
  </si>
  <si>
    <t>b) prestiti,</t>
  </si>
  <si>
    <t xml:space="preserve">c) garanzie, </t>
  </si>
  <si>
    <t>d) o una combinazione di queste forme.</t>
  </si>
  <si>
    <t>Le imprese beneficiare sono PMI non quotate al momento dell'investimento iniziale per il finanziamento del rischio?</t>
  </si>
  <si>
    <t>a) non hanno operato in alcun mercato;</t>
  </si>
  <si>
    <t>b) operano in un mercato qualsiasi da meno di sette anni dalla loro prima vendita commerciale;</t>
  </si>
  <si>
    <t>c) necessitano di un investimento iniziale per il finanziamento del rischio che, sulla base di un piano aziendale elaborato per il lancio di un nuovo prodotto o l'ingresso su un nuovo mercato geografico, è superiore al 50 % del loro fatturato medio annuo negli ultimi cinque anni.</t>
  </si>
  <si>
    <t>Nel caso di aiuti al finanziamento del rischio concessi a favore delle PMI che non soddisfano le condizioni indicate al punto 5 e 6 delle presente sezione, verificare se sono soddisfatte le seguenti condizioni:</t>
  </si>
  <si>
    <t>a) a livello delle PMI, gli aiuti soddisfano le condizioni di cui al regolamento (UE) n. 1407/2013 (de minimis); e</t>
  </si>
  <si>
    <t>b) sono rispettate tutte le condizioni di cui all'articolo 21 del Reg. 651/2014, eccetto quelle di cui ai paragrafi 5, 6, 9, 10 e 11; e</t>
  </si>
  <si>
    <t>c) per le misure per il finanziamento del rischio che prevedono investimenti in equity e in quasi-equity o prestiti a favore delle imprese ammissibili, la misura mobilita finanziamenti aggiuntivi da parte di investitori privati indipendenti a livello degli intermediari finanziari o delle PMI, in modo da conseguire un tasso aggregato di partecipazione privata pari ad almeno il 60 % del finanziamento del rischio concesso alle PMI.</t>
  </si>
  <si>
    <t>Gli aiuti al finanziamento del rischio coprono inoltre investimenti ulteriori nelle imprese ammissibili (anche dopo il periodo di sette anni dalla loro prima vendita commerciale)?</t>
  </si>
  <si>
    <t>In caso affermativo, verificare se siano soddisfatte le seguenti condizioni cumulative:</t>
  </si>
  <si>
    <t>a) non è superato l'importo totale del finanziamento del rischio (15 milioni di EUR)</t>
  </si>
  <si>
    <t>b) la possibilità di investimenti ulteriori era prevista nel piano aziendale iniziale;</t>
  </si>
  <si>
    <t>c) l'impresa oggetto di investimenti ulteriori non è diventata collegata (ai sensi dell'articolo 3, paragrafo 3, dell'allegato I del Reg. 651/2014) di un'altra impresa diversa dall'intermediario finanziario o  dall'investitore privato indipendente che finanzia il rischio a titolo della misura, a meno che la nuova impresa risultante soddisfi le condizioni della definizione di PMI.</t>
  </si>
  <si>
    <t>Per gli investimenti in equity o quasi-equity o dotazione finanziaria per investire, direttamente o indirettamente, nel finanziamento del rischio a favore di imprese ammissibili verificare che non più del 30 % dell'aggregato dei conferimenti di capitale e del capitale impegnato non richiamato dell'intermediario finanziario sia utilizzato a fini di gestione della liquidità.</t>
  </si>
  <si>
    <t>L'importo totale del finanziamento del rischio è contenuto nei 15 milioni di EUR per impresa ammissibile a titolo di qualsiasi misura per il finanziamento del rischio?</t>
  </si>
  <si>
    <t>In caso affermativo, verificare se sia stato conseguito un tasso aggregato di partecipazione privata pari almeno alle seguenti soglie:</t>
  </si>
  <si>
    <t>a) il 10 % del finanziamento del rischio concesso alle imprese ammissibili che non hanno ancora effettuato la prima vendita commerciale sul mercato;</t>
  </si>
  <si>
    <t>b) il 40 % del finanziamento del rischio concesso alle imprese ammissibili che operano in un mercato qualsiasi da meno di sette anni dalla loro prima vendita commerciale;</t>
  </si>
  <si>
    <t>c) il 60 % del finanziamento del rischio per investimenti concessi alle imprese ammissibili che necessitano di un investimento iniziale per il finanziamento del rischio che, sulla base di un piano aziendale elaborato per il lancio di un nuovo prodotto o l'ingresso su un nuovo mercato geografico, è superiore al 50 % del loro fatturato medio annuo negli ultimi cinque anni, e per investimenti ulteriori in imprese ammissibili dopo il periodo di sette anni dalla loro prima vendita commerciale.</t>
  </si>
  <si>
    <t>a) è attuata tramite uno o più intermediari finanziari, ad eccezione degli incentivi fiscali a favore degli investitori privati per gli investimenti diretti in imprese ammissibili;</t>
  </si>
  <si>
    <t>b) gli intermediari finanziari, gli investitori o i gestori del fondo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</si>
  <si>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d) nel caso di garanzie per coprire le perdite derivanti da investimenti, diretti o indiretti, per il finanziamento del rischio a favore di imprese ammissibili, il tasso di garanzia è limitato all'80 % e le perdite totali coperte da uno Stato membro sono limitate a un 25 % massimo del relativo portafoglio garantito. 
Si noti che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</si>
  <si>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La misura per il finanziamento del rischio garantisce che le decisioni di finanziamento siano orientate al profitto? Verificare se sono soddisfatte tutte le seguenti condizioni:</t>
  </si>
  <si>
    <t>a) gli intermediari finanziari sono stabiliti a norma della legislazione applicabile;</t>
  </si>
  <si>
    <t>b) lo Stato membro o l'entità incaricata dell'attuazione della misura prevedono una procedura di due diligence onde assicurare una strategia di investimento sana sotto il profilo commerciale ai fini dell'attuazione della misura per il finanziamento del rischio, ivi compresa un'adeguata politica di diversificazione del rischio allo scopo di conseguire redditività economica ed efficienza in termini di dimensioni e di portata territoriale del relativo portafoglio di investimenti;</t>
  </si>
  <si>
    <t>c) il finanziamento del rischio concesso alle imprese ammissibili è basato su un piano aziendale sostenibile che contenga informazioni dettagliate sui prodotti, sull'andamento delle vendite e dei profitti e definisca ex ante la redditività finanziaria;</t>
  </si>
  <si>
    <t>d) ciascun investimento in equity e in quasi-equity prevede una strategia di uscita chiara e realistica.</t>
  </si>
  <si>
    <t>Gli intermediari finanziari sono gestiti secondo una logica commerciale? Verificare se l'intermediario finanziario e, a seconda del tipo di misura per il finanziamento del rischio, il gestore del fondo, soddisfano
le seguenti condizioni:</t>
  </si>
  <si>
    <t>a) sono tenuti per legge o contratto ad agire in buona fede e con la diligenza di un gestore professionale e ad evitare i conflitti di interesse; vengono applicate le migliori prassi e la vigilanza regolamentare;</t>
  </si>
  <si>
    <t>b) la loro remunerazione è conforme alle prassi di mercato. Questa condizione è considerata soddisfatta se il gestore o l'intermediario finanziario sono selezionati mediante una gara aperta, trasparente e non discriminatoria basata su criteri oggettivi connessi all'esperienza, alle competenze e alla capacità operativa e finanziaria;</t>
  </si>
  <si>
    <t>c) ricevono una remunerazione in base ai risultati o condividono parte dei rischi dell'investimento partecipando ad esso con risorse proprie, in modo da garantire che i loro interessi siano permanentemente in linea con gli interessi dell'investitore pubblico;</t>
  </si>
  <si>
    <t>d) definiscono la strategia, i criteri e la tempistica prevista per gli investimenti;</t>
  </si>
  <si>
    <t>e) gli investitori sono autorizzati a essere rappresentati negli organi direttivi del fondo di investimento, quali il consiglio di sorveglianza o il comitato consultivo.</t>
  </si>
  <si>
    <t>a) in conseguenza della misura, l'intermediario finanziario realizza investimenti che non sarebbero stati eseguiti o che sarebbero stati eseguiti in maniera differente o limitata in assenza di aiuto. L'intermediario finanziario è in grado di dimostrare l'esistenza di un meccanismo volto a garantire che tutti i vantaggi siano trasferiti, nella misura più ampia possibile, ai beneficiari finali, sotto forma di maggiori volumi di finanziamento, maggiore rischiosità dei portafogli, minori requisiti in materia di garanzie, premi di garanzia o tassi d'interesse inferiori;</t>
  </si>
  <si>
    <t>c) nel caso di garanzie, il calcolo dell'investimento massimo (15 milioni di EUR) tiene conto dell'importo nominale del relativo prestito. La garanzia non supera l'80 % del relativo prestito.</t>
  </si>
  <si>
    <t xml:space="preserve">L’operazione consiste in un aiuto alle imprese in fase di avviamento? </t>
  </si>
  <si>
    <t xml:space="preserve">L' impresa beneficiaria è: </t>
  </si>
  <si>
    <t xml:space="preserve">- una piccola impresa, </t>
  </si>
  <si>
    <t>- che non è stata costituita a seguito di fusione.</t>
  </si>
  <si>
    <t>a) prestiti con tassi di interesse non conformi alle condizioni di mercato, con una durata di dieci anni e un importo nominale massimo di 1 milione di EUR, o di 1,5 milioni di EUR per le imprese stabilite nelle zone assistite che soddisfano le condizioni di cui all'articolo 107, paragrafo 3, lettera c), del trattato, o di 2 milioni di EUR per le imprese stabilite nelle zone assistite che soddisfano le condizioni di cui all'articolo 107, paragrafo 3, lettera a), del trattato. Per i prestiti di durata compresa fra cinque e dieci anni, gli importi massimi possono essere adeguati moltiplicando i precedenti importi per il rapporto tra dieci anni e la durata effettiva del prestito. Per i prestiti di durata inferiore a cinque anni, l'importo massimo è lo stesso dei prestiti di durata quinquennale;
Si noti che tali importi possono risultare raddoppiati per le piccole imprese innovative.</t>
  </si>
  <si>
    <t>b) garanzie con premi non conformi alle condizioni di mercato, con una durata di dieci anni e un importo massimo garantito di 1,5 milioni di EUR, o di 2,25 milioni di EUR per le imprese stabilite nelle zone assistite che soddisfano le condizioni di cui all'articolo 107, paragrafo 3, lettera c), del trattato, o di 3 milioni di EUR per le imprese stabilite nelle zone assistite che soddisfano le condizioni di cui all'articolo 107, paragrafo 3, lettera a), del trattato. Per le garanzie di durata compresa fra cinque e dieci anni, gli importi massimi garantiti possono essere adeguati moltiplicando i precedenti importi per il rapporto tra dieci anni e la durata effettiva della garanzia. Per le garanzie di durata inferiore a cinque anni, l'importo massimo garantito è lo stesso delle garanzie di durata quinquennale. La garanzia non supera l'80 % del relativo prestito;
Si noti che tali importi possono risultare raddoppiati per le piccole imprese innovative.</t>
  </si>
  <si>
    <t>d) una combinazione degli strumenti di aiuto di cui alla lettera a), b) e c),  a condizione che la percentuale dell'importo concesso mediante uno strumento di aiuto, calcolata sulla base dell'importo massimo di aiuto ammesso per tale strumento, sia presa in considerazione per determinare la percentuale residua dell'importo massimo di aiuto ammessa per gli altri strumenti che fanno parte della combinazione.</t>
  </si>
  <si>
    <t>art. 23 par. 2 del Reg. 651/2014</t>
  </si>
  <si>
    <t>art. 23 par. 3 del Reg. 651/2014</t>
  </si>
  <si>
    <t xml:space="preserve">L’operazione consiste in un aiuto ai costi di esplorazione? </t>
  </si>
  <si>
    <t>I costi sono stati sostenuti  per la verifica iniziale e le procedure formali di due diligence svolte dai gestori degli intermediari finanziari o dagli investitori allo scopo di individuare le imprese ammissibili ai sensi degli articoli 21 e 22 del Reg 651/2014 (Aiuti al finanziamento del rischio e Aiuti alle imprese in fase di avviamento)?</t>
  </si>
  <si>
    <t>art. 24 par. 2 del Reg. 651/2014</t>
  </si>
  <si>
    <t>L'intensità di aiuto è contenuta nel 50 % dei costi ammissibili?</t>
  </si>
  <si>
    <t>art. 24 par. 3 del Reg. 651/2014</t>
  </si>
  <si>
    <t>art. 25 par 2del Reg. 651/2014</t>
  </si>
  <si>
    <t>art. 25 par.  5 e 7 del Reg. 651/2014</t>
  </si>
  <si>
    <t>art. 25 par.  6 del Reg. 651/2014</t>
  </si>
  <si>
    <t>art. 26 del Reg. 651/2014</t>
  </si>
  <si>
    <t>art. 26 par. 2 del Reg. 651/2014</t>
  </si>
  <si>
    <t>art. 26 par. 3 del Reg. 651/2014</t>
  </si>
  <si>
    <t>art. 26 par. 4 del Reg. 651/2014</t>
  </si>
  <si>
    <t>art. 26 par. 5 del Reg. 651/2014</t>
  </si>
  <si>
    <t>art. 26 par. 6 del Reg. 651/2014</t>
  </si>
  <si>
    <t>art. 26 par. 7 del Reg. 651/2014</t>
  </si>
  <si>
    <t>art. 27 del Reg. 651/2014</t>
  </si>
  <si>
    <t>art. 27 par. 2 del Reg. 651/2014</t>
  </si>
  <si>
    <t>art. 27 par. 3 del Reg. 651/2014</t>
  </si>
  <si>
    <t>art. 27 par. 4 del Reg. 651/2014</t>
  </si>
  <si>
    <t>art. 27 par. 5 del Reg. 651/2014</t>
  </si>
  <si>
    <t>art. 27 par. 6 del Reg. 651/2014</t>
  </si>
  <si>
    <t>art. 27 par. 7 del Reg. 651/2014</t>
  </si>
  <si>
    <t>art. 27 par. 8 del Reg. 651/2014</t>
  </si>
  <si>
    <t>art. 27 par. 9 del Reg. 651/2014</t>
  </si>
  <si>
    <t>art. 28 del Reg. 651/2014</t>
  </si>
  <si>
    <t>art. 28 par. 2del Reg. 651/2014</t>
  </si>
  <si>
    <t>art. 28 par. 3 del Reg. 651/2014</t>
  </si>
  <si>
    <t>art. 28 par. 4 del Reg. 651/2014</t>
  </si>
  <si>
    <t>art. 29 del Reg. 651/2014</t>
  </si>
  <si>
    <t>art. 29 par. 2, 3 e 4 del Reg. 651/2014</t>
  </si>
  <si>
    <t>art. 30 del Reg. 651/2014</t>
  </si>
  <si>
    <t>art. 30 par. 2,3, 4, 5, 6 e 7 del Reg. 651/2014</t>
  </si>
  <si>
    <t xml:space="preserve">L’operazione consiste in un aiuto a progetti di ricerca e sviluppo? </t>
  </si>
  <si>
    <t>La parte sovvenzionata del progetto di ricerca e sviluppo è integralmente compresa in una o più delle seguenti categorie di ricerca?</t>
  </si>
  <si>
    <t>a) ricerca fondamentale;</t>
  </si>
  <si>
    <t>b) ricerca industriale;</t>
  </si>
  <si>
    <t>c) sviluppo sperimentale;</t>
  </si>
  <si>
    <t>d) studi di fattibilità.</t>
  </si>
  <si>
    <t>I costi sostenuti per i progetti di ricerca e sviluppo rientrano nelle seguenti categorie?</t>
  </si>
  <si>
    <t>a) spese di personale: ricercatori, tecnici e altro personale ausiliario nella misura in cui sono impiegati nel progetto;</t>
  </si>
  <si>
    <t>b) costi relativi a strumentazione e attrezzature nella misura e per il periodo in cui sono utilizzati per il progetto. Se gli strumenti e le attrezzature non sono utilizzati per tutto il loro ciclo di vita per il progetto, sono considerati ammissibili unicamente i costi di ammortamento corrispondenti alla durata del progetto, calcolati secondo principi contabili generalmente accettati;</t>
  </si>
  <si>
    <t>c) costi relativi agli immobili e ai terreni nella misura e per il periodo in cui sono utilizzati per il progetto. Per quanto riguarda gli immobili, sono considerati ammissibili unicamente i costi di ammortamento corrispondenti alla durata del progetto, calcolati secondo principi contabili generalmente accettati. Per quanto riguarda i terreni, sono ammissibili i costi delle cessioni a condizioni commerciali o le spese di capitale effettivamente sostenute;</t>
  </si>
  <si>
    <t>d) costi per la ricerca contrattuale, le conoscenze e i brevetti acquisiti o ottenuti in licenza da fonti esterne alle normali condizioni di mercato, nonché costi per i servizi di consulenza e servizi equivalenti utilizzati esclusivamente ai fini del progetto;
Si noti che i costi ammissibili per gli studi di fattibilità corrispondono ai costi dello studio.</t>
  </si>
  <si>
    <t>e) spese generali supplementari e altri costi di esercizio, compresi i costi dei materiali, delle forniture e di prodotti analoghi, direttamente imputabili al progetto.</t>
  </si>
  <si>
    <t>L'intensità di aiuto per ciascun beneficiario è contenuta nei seguenti limiti?</t>
  </si>
  <si>
    <t>a) il 100 % dei costi ammissibili per la ricerca fondamentale;</t>
  </si>
  <si>
    <t>b) il 50 % dei costi ammissibili per la ricerca industriale;</t>
  </si>
  <si>
    <t>c) il 25 % dei costi ammissibili per lo sviluppo sperimentale;</t>
  </si>
  <si>
    <t>d) il 50 % dei costi ammissibili per gli studi di fattibilità.
Si noti che le intensità di aiuto per gli studi di fattibilità possono essere aumentate di 10 punti percentuali per le medie imprese e di 20 punti percentuali per le piccole imprese.</t>
  </si>
  <si>
    <t>In caso di ricerca industriale e di sviluppo sperimentale verificare se l'intensità di aiuto applicata risulta più elevata di quella riportata al punto 5 della presente sezione?</t>
  </si>
  <si>
    <t>In caso affermativo, verificare che l'intensità di aiuto sia contenuta nel limite dell'80 % dei costi ammissibili e che la stessa sia stata aumentata come segue:</t>
  </si>
  <si>
    <t>a) di 10 punti percentuali per le medie imprese e di 20 punti percentuali per le piccole imprese;</t>
  </si>
  <si>
    <t>b) di 15 punti percentuali se è soddisfatta una delle seguenti condizioni:</t>
  </si>
  <si>
    <t>i) il progetto:</t>
  </si>
  <si>
    <t>— prevede la collaborazione effettiva tra imprese di cui almeno una è una PMI o viene realizzato in almeno due Stati membri, o in uno Stato membro e in una parte contraente dell'accordo SEE, e non prevede che una singola impresa sostenga da sola più del 70 % dei costi ammissibili, o</t>
  </si>
  <si>
    <t>— prevede la collaborazione effettiva tra un'impresa e uno o più organismi di ricerca e di diffusione della conoscenza, nell'ambito della quale tali organismi sostengono almeno il 10 % dei costi ammissibili e hanno il diritto di pubblicare i risultati della propria ricerca;</t>
  </si>
  <si>
    <t>ii) i risultati del progetto sono ampiamente diffusi attraverso conferenze, pubblicazioni, banche dati di libero accesso o software open source o gratuito.</t>
  </si>
  <si>
    <t xml:space="preserve">L’operazione consiste in un aiuto agli investimenti per le infrastrutture di ricerca? </t>
  </si>
  <si>
    <t>Se un'infrastruttura di ricerca svolge attività sia economiche che non economiche, i finanziamenti, i costi e le entrate di ciascun tipo di attività sono stati contabilizzati separatamente sulla base di principi contabili applicati con coerenza e obiettivamente giustificabili?</t>
  </si>
  <si>
    <t>Il prezzo applicato per la gestione o l'uso dell'infrastruttura corrisponde a un prezzo di mercato?</t>
  </si>
  <si>
    <t>L'accesso all'infrastruttura è aperto a più utenti e concesso in modo trasparente e non discriminatorio?</t>
  </si>
  <si>
    <t>Le imprese che hanno finanziato almeno il 10 % dei costi di investimento dell'infrastruttura godono di un accesso preferenziale a condizioni più favorevoli?</t>
  </si>
  <si>
    <t>Tale accesso è proporzionale al contributo dell'impresa ai costi di investimento?</t>
  </si>
  <si>
    <t>Tali condizioni sono state rese pubbliche?</t>
  </si>
  <si>
    <t>I costi sostenuti corrispondono ai costi degli investimenti materiali e immateriali?</t>
  </si>
  <si>
    <t>L'intensità di aiuto concessa è contenuta nel limite del 50 % dei costi ammissibili?</t>
  </si>
  <si>
    <t>Se un'infrastruttura di ricerca ha ricevuto finanziamenti pubblici per attività sia economiche che non economiche, l'AdG ha istituito un meccanismo di monitoraggio e di recupero al fine di garantire che l'intensità di aiuto applicabile non venga superata in conseguenza di un aumento della proporzione di attività economiche rispetto alla situazione prevista alla data di concessione degli aiuti?</t>
  </si>
  <si>
    <t xml:space="preserve">L’operazione consiste in un aiuto ai poli di innovazione? </t>
  </si>
  <si>
    <t>Tale aiuto è stato concesso esclusivamente al soggetto giuridico che gestisce il polo di innovazione (organizzazione del polo)?</t>
  </si>
  <si>
    <t>L'accesso a locali, impianti e attività del polo è stato aperto a più utenti ed è stato concesso in modo trasparente e non discriminatorio?</t>
  </si>
  <si>
    <t>Le imprese che hanno finanziato almeno il 10 % dei costi di investimento del polo di innovazione godono di un accesso preferenziale a condizioni più favorevoli?</t>
  </si>
  <si>
    <t>I canoni pagati per l'utilizzo degli impianti e per la partecipazione alle attività del polo corrispondono al prezzo di mercato o ne riflettono i relativi costi?</t>
  </si>
  <si>
    <t>In caso di creazione o ammodernamento dei poli di innovazione, i costi sostenuti corrispondono ai costi degli investimenti materiali e immateriali?</t>
  </si>
  <si>
    <t>Per la gestione dei poli di innovazione verificare che siano stati concessi aiuti al funzionamento di durata non superiore a dieci anni.</t>
  </si>
  <si>
    <t>L'intensità di aiuto degli aiuti al funzionamento è contenuta nel limite del 50 % del totale dei costi ammissibili durante il periodo in cui sono concessi gli aiuti?</t>
  </si>
  <si>
    <t xml:space="preserve">L’operazione consiste in un aiuto all'innovazione a favore delle PMI? </t>
  </si>
  <si>
    <t>I costi sostenuti rientrano nelle seguenti categorie?</t>
  </si>
  <si>
    <t>a) i costi per l'ottenimento, la convalida e la difesa di brevetti e altri attivi immateriali;</t>
  </si>
  <si>
    <t>b) i costi di messa a disposizione di personale altamente qualificato da parte di un organismo di ricerca e diffusione della conoscenza o di una grande impresa che svolga attività di ricerca, sviluppo e innovazione in una funzione di nuova creazione nell'ambito dell'impresa beneficiaria e non sostituisca altro personale;</t>
  </si>
  <si>
    <t>c) i costi per i servizi di consulenza e di sostegno all'innovazione.</t>
  </si>
  <si>
    <t>L'intensità di aiuto è contenuta nel limite del 50 % dei costi ammissibili?</t>
  </si>
  <si>
    <t xml:space="preserve">L’operazione consiste in un aiuto per l'innovazione dei processi e dell'organizzazione? </t>
  </si>
  <si>
    <t xml:space="preserve">In caso di aiuti alle grandi imprese verificare: </t>
  </si>
  <si>
    <t xml:space="preserve">- se tali imprese collaborano effettivamente con le PMI nell'ambito dell'attività sovvenzionata e </t>
  </si>
  <si>
    <t>- se le PMI coinvolte sostengono almeno il 30 % del totale dei costi ammissibili.</t>
  </si>
  <si>
    <t>I costi sono stati sostenuti nell'ambito di una delle seguenti categorie?</t>
  </si>
  <si>
    <t>a) le spese di personale;</t>
  </si>
  <si>
    <t>b) i costi relativi a strumentazione, attrezzature, immobili e terreni nella misura e per il periodo in cui sono utilizzati per il progetto;</t>
  </si>
  <si>
    <t>c) i costi della ricerca contrattuale, delle competenze e dei brevetti acquisiti o ottenuti in licenza da fonti esterne alle normali condizioni di mercato;</t>
  </si>
  <si>
    <t>d) le spese generali supplementari e altri costi di esercizio, compresi i costi dei materiali, delle forniture e di prodotti analoghi, direttamente imputabili al progetto.</t>
  </si>
  <si>
    <t>L'intensità di aiuto è contenuta nel limite del 15 % dei costi ammissibili per le grandi imprese e il 50 % dei costi ammissibili per le PMI?</t>
  </si>
  <si>
    <t xml:space="preserve">L’operazione consiste in un aiuto alla ricerca e sviluppo nei settori della pesca e dell'acquacoltura? </t>
  </si>
  <si>
    <t>Il progetto sovvenzionato è di interesse per tutte le imprese di un particolare settore o sottosettore interessato?</t>
  </si>
  <si>
    <t>Sono state pubblicate su Internet, prima della data di avvio del progetto sovvenzionato, le seguenti informazioni?</t>
  </si>
  <si>
    <t>a) la conferma dell'attuazione del progetto;</t>
  </si>
  <si>
    <t>b) gli obiettivi del progetto;</t>
  </si>
  <si>
    <t>c) la data di pubblicazione approssimativa dei risultati attesi e l'indirizzo del sito web su cui sono pubblicati;</t>
  </si>
  <si>
    <t>d) un riferimento al fatto che i risultati del progetto saranno disponibili gratuitamente per tutte le imprese attive nel particolare settore o sottosettore interessato.</t>
  </si>
  <si>
    <t>d) costi per la ricerca contrattuale, le conoscenze e i brevetti acquisiti o ottenuti in licenza da fonti esterne alle normali condizioni di mercato, nonché costi per i servizi di consulenza e servizi equivalenti utilizzati esclusivamente ai fini del progetto;</t>
  </si>
  <si>
    <t>art. 32 del Reg. 651/2014</t>
  </si>
  <si>
    <t>art. 32 par. 2,3, 4, 5 e 6 del Reg. 651/2014</t>
  </si>
  <si>
    <t>art. 33 del Reg. 651/2014</t>
  </si>
  <si>
    <t>art. 33 par. 2, 3, 4, 5 del Reg. 651/2014</t>
  </si>
  <si>
    <t xml:space="preserve">L’operazione consiste in un aiuto alla formazione? </t>
  </si>
  <si>
    <t>I costi sostenuti rientrano in una delle seguenti categorie?</t>
  </si>
  <si>
    <t>a) le spese di personale relative ai formatori per le ore di partecipazione alla formazione;</t>
  </si>
  <si>
    <t>c) i costi dei servizi di consulenza connessi al progetto di formazione;</t>
  </si>
  <si>
    <t>d) le spese di personale relative ai partecipanti alla formazione e le spese generali indirette (spese amministrative, locazione, spese generali) per le ore durante le quali i partecipanti hanno seguito la formazione.</t>
  </si>
  <si>
    <t>In caso contrario l'intesità di aiuto è stata aumentata (fino ad un max del del 70 % dei costi ammissibili)?</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</si>
  <si>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</si>
  <si>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</si>
  <si>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</si>
  <si>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 xml:space="preserve">In presenza di un aiuto concesso nel settore dei trasporti marittimi, l'intensità di aiuto è stata concessa fino ad un max del 100 % dei costi ammissibili? </t>
  </si>
  <si>
    <t>In tal caso, verificare che siano soddisfatte le seguenti condizioni:</t>
  </si>
  <si>
    <t>b) la formazione viene impartita a bordo di navi immatricolate nei registri dell'Unione.</t>
  </si>
  <si>
    <t>art. 34 del Reg. 651/2014</t>
  </si>
  <si>
    <t>art. 34 par. 2 e 3 del Reg. 651/2014</t>
  </si>
  <si>
    <t>art. 35 del Reg. 651/2014</t>
  </si>
  <si>
    <t>art. 35 par. 2, 3 e 4 del Reg. 651/2014</t>
  </si>
  <si>
    <t xml:space="preserve">L’operazione consiste in un aiuto all'assunzione di lavoratori svantaggiati sotto forma di integrazioni salariali? </t>
  </si>
  <si>
    <t>I costi sostenuti corrispondono ai costi salariali corrisposti durante un periodo massimo di 12 mesi successivi all'assunzione di un lavoratore svantaggiato?</t>
  </si>
  <si>
    <t>Nel caso in cui il lavoratore interessato sia un lavoratore molto svantaggiato, i costi sostenuti corrispondono ai costi salariali corrisposti su un periodo massimo di 24 mesi successivi all'assunzione?</t>
  </si>
  <si>
    <t>In caso contrario, verificare che il posto o i posti occupati sono stati resi vacanti in seguito a dimissioni volontarie, invalidità, pensionamento per raggiunti limiti d'età, riduzione volontaria dell'orario di lavoro o licenziamento per giusta causa e non in seguito a licenziamenti per riduzione del personale.</t>
  </si>
  <si>
    <t>Ai lavoratori svantaggiati è stata garantita la continuità dell'impiego per un periodo minimo compatibile con la legislazione nazionale o con contratti collettivi in materia di contratti di lavoro (fatto salvo il caso di licenziamento per giusta causa)?</t>
  </si>
  <si>
    <t>Qualora il periodo d'occupazione sia più breve di 12 mesi, o di 24 mesi nel caso di un lavoratore molto svantaggiato, l'aiuto è stato proporzionalmente ridotto di conseguenza?</t>
  </si>
  <si>
    <t xml:space="preserve">L’operazione consiste in un aiuto all'occupazione di lavoratori con disabilità sotto forma di integrazioni salariali? </t>
  </si>
  <si>
    <t>I costi sostenuti corrispondono ai costi salariali relativi al periodo in cui il lavoratore con disabilità è stato impiegato?</t>
  </si>
  <si>
    <t>Ai lavoratori con disabilità è stata garantita la continuità dell'impiego per un periodo minimo compatibile con la legislazione nazionale o con contratti collettivi in materia di contratti di lavoro che sono giuridicamente vincolanti per l'impresa (fatto salvo il caso di licenziamento per giusta causa)?</t>
  </si>
  <si>
    <t>L'intensità di aiuto è contenuta nel limite del 75 % dei costi ammissibili?</t>
  </si>
  <si>
    <t xml:space="preserve">L’operazione consiste in un aiuto inteso a compensare i sovraccosti connessi all'occupazione di lavoratori con disabilità? </t>
  </si>
  <si>
    <t>a) i costi per l'adeguamento dei locali;</t>
  </si>
  <si>
    <t>b) i costi relativi al tempo di lavoro dedicato dal personale esclusivamente all'assistenza dei lavoratori con disabilità e i costi di formazione del personale per assistere i lavoratori con disabilità;</t>
  </si>
  <si>
    <t>c) i costi relativi all'adeguamento o all'acquisto di attrezzature o all'acquisto e alla validazione di software ad uso dei lavoratori con disabilità, ivi compresi gli ausili tecnologici adattati o di assistenza, che eccedono i costi che il beneficiario avrebbe sostenuto se avesse impiegato lavoratori senza disabilità;</t>
  </si>
  <si>
    <t>d) i costi direttamente connessi al trasporto dei lavoratori con disabilità sul luogo di lavoro e per attività correlate al lavoro;</t>
  </si>
  <si>
    <t>e) i costi salariali relativi alle ore impiegate da un lavoratore con disabilità per la riabilitazione;</t>
  </si>
  <si>
    <t>f) nei casi in cui il beneficiario è un datore di lavoro che offre lavoro protetto, i costi connessi alla costruzione, all'installazione o all'ammodernamento delle unità di produzione dell'impresa interessata e qualsiasi costo amministrativo e di trasporto purché direttamente derivante dall'occupazione dei lavoratori con disabilità.</t>
  </si>
  <si>
    <t>L'intensità di aiuto è contenuta nel limite massimo del 100 % dei costi ammissibili?</t>
  </si>
  <si>
    <t xml:space="preserve">L’operazione consiste in un aiuto inteso a compensare i costi dell'assistenza fornita ai lavoratori svantaggiati? </t>
  </si>
  <si>
    <t>a) ai costi relativi al tempo di lavoro dedicato dal personale esclusivamente all'assistenza dei lavoratori svantaggiati durante un periodo massimo di 12 mesi successivi all'assunzione di un lavoratore svantaggiato o su un periodo massimo di 24 mesi successivi all'assunzione di un lavoratore molto svantaggiato;</t>
  </si>
  <si>
    <t>b) ai costi di formazione del personale per assistere i lavoratori svantaggiati.</t>
  </si>
  <si>
    <t>Aiuti al finanziamento e al funzionamento</t>
  </si>
  <si>
    <t>Aiuti allo sviluppo urbano</t>
  </si>
  <si>
    <t>art. 36 del Reg. 651/2014</t>
  </si>
  <si>
    <t>art. 36 par. 2, 3, 4, 5, 6, 7 e 8 del Reg. 651/2014</t>
  </si>
  <si>
    <t>art. 37 del Reg. 651/2014</t>
  </si>
  <si>
    <t>art. 37 par. 2, 3, 4 e 5 del Reg. 651/2014</t>
  </si>
  <si>
    <t>art. 38 del Reg. 651/2014</t>
  </si>
  <si>
    <t>art. 38 par. 2, 3, 4, 5 e 6 del Reg. 651/2014</t>
  </si>
  <si>
    <t>art. 39 del Reg. 651/2014</t>
  </si>
  <si>
    <t>art. 40 del Reg. 651/2014</t>
  </si>
  <si>
    <t>art. 40 par. 2, 3, 4, 5 e 6 del Reg. 651/2014</t>
  </si>
  <si>
    <t>art. 41 del Reg. 651/2014</t>
  </si>
  <si>
    <t>art. 41 dal par. 2 al par. 10 del Reg. 651/2014</t>
  </si>
  <si>
    <t>art. 42 del Reg. 651/2014</t>
  </si>
  <si>
    <t>art. 42 dal par. 2 al par. 11 del Reg. 651/2014</t>
  </si>
  <si>
    <t>art. 43 del Reg. 651/2014</t>
  </si>
  <si>
    <t>art. 43 par. 2, 3, 4, 5, 6 e 7 del Reg. 651/2014</t>
  </si>
  <si>
    <t>art. 44 par. 1, 2, 3 e 4 del Reg. 651/2014</t>
  </si>
  <si>
    <t>art. 44 del Reg. 651/2014</t>
  </si>
  <si>
    <t>art. 45 del Reg. 651/2014</t>
  </si>
  <si>
    <t>art. 45 dal par. 2 al par. 6 del Reg. 651/2014</t>
  </si>
  <si>
    <t>art. 46 del Reg. 651/2014</t>
  </si>
  <si>
    <t>art. 46 dal par. 2 al par. 6 del Reg. 651/2014</t>
  </si>
  <si>
    <t>art. 47 del Reg. 651/2014</t>
  </si>
  <si>
    <t>art. 47 dal par. 2 al par. 10 del Reg. 651/2014</t>
  </si>
  <si>
    <t>art. 48 del Reg. 651/2014</t>
  </si>
  <si>
    <t>art. 48 dal par. 2 al par. 6 del Reg. 651/2014</t>
  </si>
  <si>
    <t>art. 49 del Reg. 651/2014</t>
  </si>
  <si>
    <t>art. 49 dal par. 2 al par. 5 del Reg. 651/2014</t>
  </si>
  <si>
    <t xml:space="preserve">L’operazione consiste in un aiuto agli investimenti che consentono alle imprese di andare oltre le norme dell'Unione in materia di tutela ambientale o di innalzare il livello di tutela ambientale in assenza di tali norme? </t>
  </si>
  <si>
    <t>a) consentono al beneficiario di innalzare il livello di tutela dell'ambiente risultante dalle sue attività andando oltre le norme applicabili dell'Unione, indipendentemente dall'esistenza di norme nazionali obbligatorie più rigorose rispetto a quelle dell'Unione;</t>
  </si>
  <si>
    <t>a) l'acquisto di nuovi veicoli per il trasporto stradale, ferroviario, marittimo e per vie navigabili interne che rispettano le norme dell'Unione adottate, a condizione che i veicoli siano stati acquistati prima della data di entrata in vigore di queste norme e che esse, una volta diventate obbligatorie, non si applichino ai veicoli già acquistati prima di tale data;</t>
  </si>
  <si>
    <t>b) interventi di adattamento di veicoli già circolanti per il trasporto stradale, ferroviario, marittimo e per vie navigabili interne, a condizione che le norme dell'Unione non fossero già in vigore alla data di entrata in funzione dei veicoli e che esse, una volta divenute obbligatorie, non si applichino retroattivamente ai veicoli in questione.</t>
  </si>
  <si>
    <t>I costi sostenuti corrispondono ai costi di investimento supplementari necessari per andare oltre le norme dell'Unione o per innalzare il livello di tutela dell'ambiente in assenza di tali norme?</t>
  </si>
  <si>
    <t>a) se il costo dell'investimento per la tutela dell'ambiente è individuabile come investimento distinto all'interno del costo complessivo dell'investimento, il costo ammissibile corrisponde al costo connesso alla tutela dell'ambiente;</t>
  </si>
  <si>
    <t>b) in tutti gli altri casi, il costo dell'investimento per la tutela ambientale è individuato in riferimento a un investimento analogo meno rispettoso dell'ambiente che verosimilmente sarebbe stato realizzato senza l'aiuto. La differenza tra i costi di entrambi gli investimenti corrisponde al costo connesso alla tutela dell'ambiente e costituisce il costo ammissibile.</t>
  </si>
  <si>
    <t>L'intensità di aiuto è contenuta nel limite del 40 % dei costi ammissibili?</t>
  </si>
  <si>
    <t>In caso contrario, verificare che tale intensità di aiuto sia stata aumentata di 10 punti percentuali per gli aiuti concessi alle medie imprese, di 20 punti percentuali per gli aiuti concessi alle piccole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</si>
  <si>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 xml:space="preserve">L’operazione consiste in un aiuto agli investimenti per l'adeguamento anticipato a future norme dell'Unione? </t>
  </si>
  <si>
    <t>I costi sostenuti corrispondono ai costi degli investimenti supplementari necessari per andare oltre le norme vigenti dell'Unione?</t>
  </si>
  <si>
    <t xml:space="preserve">L’operazione consiste in un aiuto agli investimenti a favore di misure di efficienza energetica? </t>
  </si>
  <si>
    <t>I costi sostenuti corrispondono ai costi degli investimenti supplementari necessari per conseguire il livello più elevato di efficienza energetica?</t>
  </si>
  <si>
    <t>Tali costi sono stati determinati come segue?</t>
  </si>
  <si>
    <t>a) se il costo dell'investimento per l'efficienza energetica è individuabile come investimento distinto all'interno del costo complessivo dell'investimento, il costo ammissibile corrisponde al costo connesso all'efficienza energetica;</t>
  </si>
  <si>
    <t>b) in tutti gli altri casi, il costo dell'investimento per l'efficienza energetica è individuato in riferimento a un investimento analogo che consente una minore efficienza energetica che verosimilmente sarebbe stato realizzato senza l'aiuto. La differenza tra i costi di entrambi gli investimenti corrisponde al costo connesso alla maggiore efficienza energetica e costituisce il costo ammissibile.</t>
  </si>
  <si>
    <t>L'intensità di aiuto è contenuta nel limite del 30 % dei costi ammissibili?</t>
  </si>
  <si>
    <t>In caso contrario, l'intensità di aiuto è stata aumentata di 20 punti percentuali per gli aiuti concessi alle piccole imprese, di 10 punti percentuali per gli aiuti concessi alle medie imprese,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</si>
  <si>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 xml:space="preserve">L’operazione consiste in un aiuto agli investimenti a favore di progetti per l'efficienza energetica degli immobili? </t>
  </si>
  <si>
    <t>I costi sostenuti corrispondono ai costi complessivi del progetto di efficienza energetica?</t>
  </si>
  <si>
    <t xml:space="preserve">Gli aiuti sono stati concessi sotto forma: </t>
  </si>
  <si>
    <t xml:space="preserve">- di una dotazione, </t>
  </si>
  <si>
    <t xml:space="preserve">- di equity, </t>
  </si>
  <si>
    <t xml:space="preserve">- di una garanzia o </t>
  </si>
  <si>
    <t xml:space="preserve">- di un prestito a favore di un fondo per l'efficienza energetica o di un altro intermediario finanziario, che li trasferiscono integralmente ai proprietari degli immobili o ai locatari.
</t>
  </si>
  <si>
    <t>In caso di aiuti concessi dal fondo per l'efficienza energetica o da un altro intermediario finanziario a favore di progetti ammissibili per l'efficienza energetica questi assumono la forma di:</t>
  </si>
  <si>
    <t>- garanzie</t>
  </si>
  <si>
    <t>In caso di aiuto fornito da un fondo per l'efficienza energetica, verificare che gli investimenti privati siano mobilitati a livello del fondo per l'efficienza energetica e/o a livello dei progetti per l'efficienza energetica, in modo da raggiungere, in totale, almeno il 30 % del finanziamento complessivo erogato a un progetto per l'efficienza energetica.</t>
  </si>
  <si>
    <t>In caso di aiuti per l'efficienza energetica forniti da fondi per l'efficienza energetica e/o da intermediari finanziari sono soddisfatte le seguenti condizioni?</t>
  </si>
  <si>
    <t>a) i gestori dell'intermediario finanziario e i gestori del fondo per l'efficienza energetica sono selezionati tramite una gara aperta, trasparente e non discriminatoria, conforme alla pertinente normativa nazionale e dell'Unione. In particolare occorre evitare una discriminazione in base al luogo di stabilimento o di costituzione in un determinato Stato membro. Gli intermediari finanziari e i gestori del fondo per l'efficienza energetica possono essere tenuti a rispettare criteri predefiniti obiettivamente giustificati dalla natura degli investimenti;</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</si>
  <si>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dalla garanzie, privilegino la ripartizione asimmetrica degli utili rispetto alla protezione dai rischi. Se gli investitori privati non sono selezionati in tal modo, il congruo tasso di rendimento finanziario che viene loro offerto è stabilito da un esperto indipendente selezionato mediante una gara aperta, trasparente e non discriminatoria;</t>
  </si>
  <si>
    <t>d) nel caso di garanzie, il tasso di garanzia è limitato all'80 % e le perdite totali coperte da uno Stato membro sono limitate al 25 % del relativo portafoglio garantito. Solo le garanzie che coprono le perdite previste del relativo portafoglio garantito possono essere concesse a titolo gratuito. Se la garanzia copre anche le perdite impreviste, l'intermediario finanziario paga, per la parte della garanzia che copre le perdite impreviste, un premio conforme al mercato;</t>
  </si>
  <si>
    <t>e) gli investitori sono autorizzati a essere rappresentati negli organi direttivi del fondo per l'efficienza energetica o dell'intermediario finanziario, quali il consiglio di sorveglianza o il comitato consultivo;</t>
  </si>
  <si>
    <t>f) il fondo per l'efficienza energetica o l'intermediario finanziario sono istituiti a norma della legislazione applicabile e lo Stato membro prevede una procedura di due diligence onde assicurare una strategia di investimento sana sotto il profilo commerciale ai fini dell'attuazione della misura di aiuto per l'efficienza energetica.</t>
  </si>
  <si>
    <t>Gli intermediari finanziari, compresi i fondi per l'efficienza energetica, sono gestiti secondo una logica commerciale e garantiscono decisioni di finanziamento orientate al profitto? Verificare se l'intermediario
finanziario e, se del caso, i gestori del fondo per l'efficienza energetica soddisfano le seguenti condizioni:</t>
  </si>
  <si>
    <t>b) la loro remunerazione si conforma alle prassi di mercato. Questa condizione è considerata soddisfatta quando il gestore è selezionato mediante una gara aperta, trasparente e non discriminatoria sulla base di criteri oggettivi collegati all'esperienza, alle competenze e alla capacità operativa e finanziaria;</t>
  </si>
  <si>
    <t>d) definiscono la strategia, i criteri e la tempistica prevista per gli investimenti in progetti per l'efficienza energetica, fissandone ex ante la redditività finanziaria e l'impatto previsto sull'efficienza energetica;</t>
  </si>
  <si>
    <t>e) esiste una strategia di uscita chiara e realistica per i fondi pubblici investiti nel fondo per l'efficienza energetica o concessi all'intermediario finanziario, in modo tale da consentire al mercato di finanziare progetti per l'efficienza energetica quando è pronto a farlo.</t>
  </si>
  <si>
    <t xml:space="preserve">L’operazione consiste in un aiuto agli investimenti a favore della cogenerazione ad alto rendimento? </t>
  </si>
  <si>
    <t>Gli aiuti agli investimenti sono stati concessi solamente a capacità installate o ammodernate di recente?</t>
  </si>
  <si>
    <t>La nuova unità di cogenerazione permette di ottenere un risparmio complessivo di energia primaria rispetto alla produzione separata di calore e di energia elettrica come previsto dalla direttiva 2012/27/UE del Parlamento europeo e del Consiglio, del 25 ottobre 2012, sull'efficienza energetica, che modifica le direttive 2009/125/CE e 2010/30/UE e abroga le direttive 2004/8/CE e 2006/32/CE?</t>
  </si>
  <si>
    <t>Il miglioramento di un'unità di cogenerazione esistente o la conversione di un impianto di produzione di energia esistente in un'unità di cogenerazione consentono di ottenere un risparmio di energia primaria rispetto alla situazione di partenza?</t>
  </si>
  <si>
    <t>I costi sostenuti corrispondono ai costi supplementari di investimento relativi all'attrezzatura necessaria per consentire all'impianto di funzionare come unità di cogenerazione ad alto rendimento, rispetto agli impianti convenzionali di energia elettrica o riscaldamento della stessa capacità, o ai costi supplementari di investimento per consentire all'impianto di cogenerazione che già raggiunge la soglia di alto rendimento di migliorare il proprio livello di efficienza?</t>
  </si>
  <si>
    <t>L'intensità di aiuto è contenuta nel 45 % dei costi ammissibili?</t>
  </si>
  <si>
    <t xml:space="preserve">L’operazione consiste in un aiuto agli investimenti volti a promuovere la produzione di energia da fonti rinnovabili? </t>
  </si>
  <si>
    <t>I costi sostenuti sono stati i costi degli investimenti supplementari necessari per promuovere la produzione di energia da fonti rinnovabili?</t>
  </si>
  <si>
    <t>Tali costi sono stati determinati come segue:</t>
  </si>
  <si>
    <t>a) se il costo dell'investimento per la produzione di energia da fonti rinnovabili è individuabile come investimento distinto all'interno del costo complessivo dell'investimento, ad esempio come una componente aggiuntiva facilmente riconoscibile di un impianto preesistente, il costo ammissibile corrisponde al costo connesso all'energia rinnovabile;</t>
  </si>
  <si>
    <t>b) se il costo dell'investimento per la produzione di energia da fonti rinnovabili è individuabile in riferimento a un investimento analogo meno rispettoso dell'ambiente che verosimilmente sarebbe stato realizzato senza l'aiuto, questa differenza tra i costi di entrambi gli investimenti corrisponde al costo connesso all'energia rinnovabile e costituisce il costo ammissibile;</t>
  </si>
  <si>
    <t>c) nel caso di alcuni impianti su scala ridotta per i quali non è individuabile un investimento meno rispettoso dell'ambiente in quanto non esistono impianti di dimensioni analoghe, i costi di investimento totali per conseguire un livello più elevato di tutela dell'ambiente costituiscono i costi ammissibili.</t>
  </si>
  <si>
    <t>L'intensità di aiuto è contenuta nel limite del:</t>
  </si>
  <si>
    <t>a) il 45 % dei costi ammissibili se questi sono calcolati in base al punto 37 della presente sezione, lettere a) o b);</t>
  </si>
  <si>
    <t>b) il 30 % dei costi ammissibili se questi sono calcolati in base al punto 37 della presente sezione, lettera c).</t>
  </si>
  <si>
    <t xml:space="preserve">In presenza di un'intensità di aiuto più elevata rispetto a quelle in precedenza esposte (fino ad un max del 100 % dei costi ammissibili) verificare che: </t>
  </si>
  <si>
    <t>- gli aiuti siano stati concessi tramite una procedura di gara competitiva, basata su criteri chiari, trasparenti e non discriminatori;</t>
  </si>
  <si>
    <t>- detta procedura di gara, non discriminatoria, sia stata aperta alla partecipazione di tutte le imprese interessate;</t>
  </si>
  <si>
    <t>- gli aiuti siano stati concessi sulla base di un'offerta iniziale presentata dal concorrente, il che esclude quindi ulteriori trattative.</t>
  </si>
  <si>
    <t xml:space="preserve">L’operazione consiste in un aiuto al funzionamento volti a promuovere la produzione di energia elettrica da fonti rinnovabili? </t>
  </si>
  <si>
    <t xml:space="preserve"> L'aiuto è stato concesso nell'ambito di una procedura di gara competitiva basata su criteri chiari, trasparenti e non discriminatori, la quale è stata aperta a tutti i produttori di energia elettrica da fonti rinnovabili su base non discriminatoria?</t>
  </si>
  <si>
    <t>v) la necessità di limitare distorsioni sui mercati delle materie prime dovute al sostegno della biomassa.</t>
  </si>
  <si>
    <t>L'aiuto è stato concesso a favore di tecnologie nuove e innovative per le energie rinnovabili tramite una procedura di gara competitiva aperta ad almeno una di queste tecnologie, sulla base di criteri chiari, trasparenti e non discriminatori?</t>
  </si>
  <si>
    <t>In caso affermativo, verificare che tale aiuto non sia stato concesso per più del 5 % del totale annuo della nuova capacità pianificata di energia elettrica da fonti rinnovabili.</t>
  </si>
  <si>
    <t>I beneficiari dell'aiuto sono soggetti a responsabilità standard in materia di bilanciamento?</t>
  </si>
  <si>
    <t>In caso contrario, i beneficiari hanno trasferiro le responsabilità di bilanciamento ad altre imprese, quali gli aggregatori?</t>
  </si>
  <si>
    <t>In caso di aiuto concesso senza una procedura di gara competitiva, verificare che siano state correttemente applicate le condizioni di cui ai paragrafi 5, 6 e 7 dell'art. 42 del Reg. 651/2014 e le condizioni di cui ai paragrafi 5, 6 e 7 dell'art. 43 del Reg. 651/2014.</t>
  </si>
  <si>
    <t>In caso di aiuti al funzionamento concessi ad impianti con una capacità elettrica installata inferiore a 500 kW per la produzione di energia elettrica da tutte le fonti rinnovabili o per l'energia eolica, in caso di aiuti al funzionamento concessi ad impianti con una capacità elettrica installata inferiore a 3 MW o a impianti con meno di 3 unità di produzione, verificare che non siano state applicate le condizioni di cui ai paragrafi 5, 6 e 7 dell'art. 42 del Reg. 651/2014.
Si noti che ai fini del calcolo delle capacità massime, gli impianti con un punto di connessione comune alla rete elettrica devono essere considerati un unico impianto.</t>
  </si>
  <si>
    <t>In presenza di qualsiasi aiuto agli investimenti precedentemente ricevuto, verificare che questo sia dedotto dall'aiuto al funzionamento.</t>
  </si>
  <si>
    <t xml:space="preserve">L’operazione consiste in un aiuto al funzionamento volti a promuovere la produzione di energia da fonti rinnovabili in impianti su scala ridotta? </t>
  </si>
  <si>
    <t>L'aiuto è stato concesso solo:</t>
  </si>
  <si>
    <t xml:space="preserve">- agli impianti con una capacità installata inferiore a 500 kW per la produzione di energia da tutte le fonti rinnovabili, </t>
  </si>
  <si>
    <t xml:space="preserve">- per l'energia eolica, ad impianti con una capacità installata inferiore a 3 MW o con meno di 3 unità di produzione, </t>
  </si>
  <si>
    <t xml:space="preserve">- per i biocarburanti, a impianti con una capacità installata inferiore a 50 000 tonnellate/anno. </t>
  </si>
  <si>
    <t>- agli impianti che producono biocarburanti sostenibili diversi da quelli prodotti da colture alimentari.</t>
  </si>
  <si>
    <t>- agli impianti che producono biocarburanti prodotti da colture alimentari che sono entrati in attività prima del 31 dicembre 2013 e non sono ancora completamente ammortizzati, ma in ogni caso non oltre il 2020.</t>
  </si>
  <si>
    <t xml:space="preserve">L'aiuto è stato concesso solo fino al completo ammortamento dell'impianto in conformità dei principi contabili generalmente accettati? </t>
  </si>
  <si>
    <t xml:space="preserve">L’operazione consiste in un aiuto sotto forma di sgravi da imposte ambientali in conformità della direttiva 2003/96/CE? </t>
  </si>
  <si>
    <t>I beneficiari degli sgravi fiscali sono stati selezionati sulla base di criteri trasparenti e oggettivi e hanno versato almeno il rispettivo livello minimo di imposizione previsto dalla direttiva 2003/96/CE?</t>
  </si>
  <si>
    <t>Tale regime di aiuto concesso sotto forma di sgravi fiscali si basa:</t>
  </si>
  <si>
    <t xml:space="preserve">- su una riduzione dell'aliquota d'imposta ambientale applicabile o </t>
  </si>
  <si>
    <t xml:space="preserve">- sul pagamento di un importo di compensazione fisso o </t>
  </si>
  <si>
    <t>- su una combinazione di questi meccanismi.</t>
  </si>
  <si>
    <t xml:space="preserve">L’operazione consiste in un aiuto agli investimenti per il risanamento di siti contaminati? </t>
  </si>
  <si>
    <t>L'investimento comporta la riparazione del danno ambientale, compreso il danno alla qualità del suolo o delle acque di superficie o delle falde freatiche?</t>
  </si>
  <si>
    <t>Le valutazioni dell'incremento di valore del terreno a seguito del risanamento sono  state effettuate da un esperto indipendente?</t>
  </si>
  <si>
    <t>L'intensità di aiuto è contenuta nel limite del 100 % dei costi ammissibili?</t>
  </si>
  <si>
    <t xml:space="preserve">L’operazione consiste in un aiuto agli investimenti per teleriscaldamento e teleraffreddamento efficienti sotto il profilo energetico? </t>
  </si>
  <si>
    <t>I costi sostenuti per l'impianto di produzione corrispondono ai costi supplementari sostenuti per la costruzione, l'ampliamento e l'ammodernamento di una o più unità di produzione di energia per realizzare un sistema di teleriscaldamento e teleraffreddamento efficiente sotto il profilo energetico rispetto a un impianto di produzione tradizionale?</t>
  </si>
  <si>
    <t>L'investimento è parte integrante del sistema di teleriscaldamento e teleraffreddamento efficiente sotto il profilo energetico?</t>
  </si>
  <si>
    <t>L'intensità di aiuto per l'impianto di produzione è contenuta nel 45 % dei costi ammissibili?</t>
  </si>
  <si>
    <t>I costi sostenuti per la rete di distribuzione sono i costi di investimento?</t>
  </si>
  <si>
    <t>L'importo dell'aiuto per la rete di distribuzione risulta non superiore alla differenza tra i costi ammissibili e il risultato operativo?</t>
  </si>
  <si>
    <t>Il risultato operativo è stato dedotto dai costi ammissibili ex ante o mediante un meccanismo di recupero?</t>
  </si>
  <si>
    <t xml:space="preserve">L’operazione consiste in un aiuto agli investimenti per il riciclaggio e il riutilizzo dei rifiuti? </t>
  </si>
  <si>
    <t>L'aiuto all' investimento è stato concesso per il riciclaggio e il riutilizzo dei rifiuti prodotti da altre imprese?</t>
  </si>
  <si>
    <t>Gli investimenti vanno al di là dello «stato dell'arte»?</t>
  </si>
  <si>
    <t>I costi sostenuti corrispondono ai costi d'investimento supplementari necessari per realizzare un investimento che conduca ad attività di riciclaggio o riutilizzo rispetto a un processo tradizionale di attività di riutilizzo e di riciclaggio di analoga capacità che verrebbe realizzato in assenza di aiuti?</t>
  </si>
  <si>
    <t>L'intensità di aiuto è contenuta nel 35 % dei costi ammissibili?</t>
  </si>
  <si>
    <t xml:space="preserve">L’operazione consiste in un aiuto agli investimenti per le infrastrutture energetiche? </t>
  </si>
  <si>
    <t>L'aiuto è stato concesso per le infrastrutture energetiche situate in zone assistite?</t>
  </si>
  <si>
    <t>Le infrastrutture energetiche sono interamente soggette a una regolamentazione in materia tariffaria e di accesso conformemente alla legislazione sul mercato interno dell'energia?</t>
  </si>
  <si>
    <t>I costi sostenuti sono i costi di investimento?</t>
  </si>
  <si>
    <t>L'importo dell'aiuto risulta non superiore alla differenza tra i costi ammissibili e il risultato operativo dell'investimento?</t>
  </si>
  <si>
    <t xml:space="preserve"> Il risultato operativo è stato dedotto dai costi ammissibili ex ante o mediante un meccanismo di recupero?</t>
  </si>
  <si>
    <t xml:space="preserve">L’operazione consiste in un aiuto per gli studi ambientali? </t>
  </si>
  <si>
    <t>I costi sostenuti corrispondono ai costi degli studi, compresi gli audit energetici, direttamente connessi agli investimenti ambientali?</t>
  </si>
  <si>
    <t>In caso contrario, l'intensità di aiuto è stata aumentata di 20 punti percentuali per gli studi realizzati per conto di piccole imprese e di 10 punti percentuali per gli studi realizzati per conto di medie imprese?</t>
  </si>
  <si>
    <t>Verificare che non si tratti di aiuto concesso alle grandi imprese per gli audit energetici effettuati ai sensi dell'articolo 8, paragrafo 4, della direttiva 2012/27/UE, tranne nel caso in cui l'audit energetico sia stato effettuato in aggiunta all'audit energetico obbligatorio previsto da tale direttiva.</t>
  </si>
  <si>
    <t>art. 50 del Reg. 651/2014</t>
  </si>
  <si>
    <t>art. 50 dal par. 2 al par. 5 del Reg. 651/2014</t>
  </si>
  <si>
    <t>L’operazione consiste in un regime di aiuto destinato a ovviare ai danni arrecati da determinate calamità naturali (terremoti, valanghe, frane, inondazioni, trombe d'aria, uragani, eruzioni vulcaniche e incendi boschivi di origine naturale)?</t>
  </si>
  <si>
    <t>a) le autorità pubbliche competenti di uno Stato membro hanno riconosciuto formalmente il carattere di calamità naturale dell'evento; e</t>
  </si>
  <si>
    <t>b) esiste un nesso causale diretto tra i danni provocati dalla calamità naturale e il danno subito dall'impresa.</t>
  </si>
  <si>
    <t>Il regime di aiuto connesso a una determinata calamità naturale è stato adottato nei tre anni successivi alla data in cui si è verificato l'evento?</t>
  </si>
  <si>
    <t>L'aiuto relativo a tale regime è stato concesso entro quattro anni dal verificarsi dell'evento?</t>
  </si>
  <si>
    <t>I costi sostenuti sono i costi dei danni subiti come conseguenza diretta della calamità naturale, valutati da un esperto indipendente riconosciuto dall'autorità nazionale competente o da un'impresa di assicurazione?
Si noti che tra i danni possono figurare i danni materiali ad attivi (ad esempio immobili, attrezzature, macchinari, scorte) e la perdita di reddito dovuta alla sospensione totale o parziale dell'attività per un periodo massimo di sei mesi dalla data in cui si è verificato l'evento.</t>
  </si>
  <si>
    <t>Il calcolo dei danni materiali è basato sui costi di riparazione o sul valore economico che gli attivi colpiti avevano prima della calamità?</t>
  </si>
  <si>
    <t>Il danno è stato calcolato individualmente per ciascun beneficiario?</t>
  </si>
  <si>
    <t>L'aiuto e tutti gli altri pagamenti ricevuti a copertura dei danni, compresi i pagamenti nell'ambito di polizze assicurative, sono contenuti nel limite massimo del 100 % dei costi ammissibili?</t>
  </si>
  <si>
    <t>art. 51 del Reg. 651/2014</t>
  </si>
  <si>
    <t>art. 51 dal par. 2 al par. 6 del Reg. 651/2014</t>
  </si>
  <si>
    <t>art. 52 del Reg. 651/2014</t>
  </si>
  <si>
    <t xml:space="preserve">L’operazione consiste in un aiuto per le infrastrutture a banda larga? </t>
  </si>
  <si>
    <t>I costi sostenuti appartengono ad una delle seguenti categorie?</t>
  </si>
  <si>
    <t>a) costi di investimento per lo sviluppo di infrastrutture passive a banda larga;</t>
  </si>
  <si>
    <t>b) costi di investimento per le opere di ingegneria civile relative alla banda larga;</t>
  </si>
  <si>
    <t>c) costi di investimento per lo sviluppo di reti di base a banda larga; e</t>
  </si>
  <si>
    <t>d) costi di investimento per lo sviluppo di reti di accesso di nuova generazione (NGA).</t>
  </si>
  <si>
    <t>Gli investimenti sono stati effettuati in zone in cui non esistono infrastrutture della stessa categoria (reti di base a banda larga o reti NGA), né è probabile che siano sviluppate a condizioni commerciali nei tre anni successivi al momento della pubblicazione della misura di aiuto pianificata?</t>
  </si>
  <si>
    <t>Tale condizione è stata verificata peraltro attraverso una consultazione pubblica aperta?</t>
  </si>
  <si>
    <t>L'aiuto è stato concesso sulla base di una procedura di selezione competitiva, aperta, trasparente e non discriminatoria, rispettando il principio della neutralità tecnologica?</t>
  </si>
  <si>
    <t>L'operatore della rete ha offerto un accesso attivo e passivo all'ingrosso, a norma dell'articolo 2, punto 139 del Reg. 651/2014 o, che sia il più ampio possibile a condizioni eque e non discriminatorie, compresa la disaggregazione fisica in caso di reti NGA?</t>
  </si>
  <si>
    <t>Tali diritti di accesso all'ingrosso sono stati concessi per almeno sette anni?</t>
  </si>
  <si>
    <t>Il prezzo di accesso all'ingrosso si basa sui principi di tariffazione fissati dall'autorità nazionale di regolamentazione e sui parametri in uso in altre zone comparabili e più competitive dello Stato membro o dell'Unione, tenendo conto dell' aiuto ricevuto da parte dell'operatore della rete?</t>
  </si>
  <si>
    <t>art. 53 del Reg. 651/2014</t>
  </si>
  <si>
    <t>art. 54 del Reg. 651/2014</t>
  </si>
  <si>
    <t>Si noti che tali aiuti non sono riservati esclusivamente ai cittadini dello Stato membro che li concede e i beneficiari non sono tenuti ad essere imprese costituite a norma del diritto commerciale nazionale.</t>
  </si>
  <si>
    <t xml:space="preserve">L’operazione consiste in un aiuto per la cultura e la conservazione del patrimonio? </t>
  </si>
  <si>
    <t>L'aiuto è stato concesso per i seguenti obiettivi e attività culturali:</t>
  </si>
  <si>
    <t>b) il patrimonio materiale comprendente il patrimonio culturale mobile e immobile e siti archeologici, monumenti, siti ed edifici storici; il patrimonio naturale collegato direttamente al patrimonio culturale o riconosciuto formalmente come patrimonio naturale o culturale dalle autorità pubbliche competenti di uno Stato membro;</t>
  </si>
  <si>
    <t>c) il patrimonio immateriale in tutte le sue forme, compresi i costumi e l'artigianato del folclore tradizionale;</t>
  </si>
  <si>
    <t>d) eventi artistici o culturali, spettacoli, festival, mostre e altre attività culturali analoghe;</t>
  </si>
  <si>
    <t>e) attività di educazione culturale e artistica e sensibilizzazione sull'importanza della tutela e promozione della diversità delle espressioni culturali tramite programmi educativi e di sensibilizzazione del pubblico, compreso mediante l'uso delle nuove tecnologie;</t>
  </si>
  <si>
    <t>f) scrittura, editing, produzione, distribuzione, digitalizzazione e pubblicazione di musica e opere letterarie, comprese le traduzioni.</t>
  </si>
  <si>
    <t>L'aiuto ha assunto la forma di:</t>
  </si>
  <si>
    <t>a) aiuti agli investimenti, compresi gli aiuti per la creazione o l'ammodernamento delle infrastrutture culturali;</t>
  </si>
  <si>
    <t>b) aiuti al funzionamento.</t>
  </si>
  <si>
    <t>In caso di aiuto agli investimenti, i costi sostenuti corrispondono ai costi degli investimenti materiali e immateriali, tra cui:</t>
  </si>
  <si>
    <t>a) i costi per la costruzione, l'ammodernamento, l'acquisizione, la conservazione o il miglioramento di infrastrutture se annualmente sono utilizzate a fini culturali per almeno l'80 % del tempo o della loro capacità;</t>
  </si>
  <si>
    <t>b) i costi di acquisizione, incluso il leasing, il trasferimento del possesso o la ricollocazione fisica del patrimonio culturale;</t>
  </si>
  <si>
    <t>c) i costi necessari per la tutela, la conservazione, il restauro e la riqualificazione del patrimonio culturale materiale e immateriale, compresi i costi aggiuntivi per lo stoccaggio in condizioni appropriate, gli attrezzi speciali, i materiali e i costi relativi a documentazione, ricerca, digitalizzazione e pubblicazione;</t>
  </si>
  <si>
    <t>d) i costi sostenuti per rendere il patrimonio culturale meglio accessibile al pubblico, compresi i costi per la digitalizzazione e altre nuove tecnologie, i costi per migliorare l'accessibilità delle persone con esigenze particolari (in particolare, rampe e sollevatori per le persone disabili, indicazioni in braille e esposizioni interattive nei musei) e per la promozione della diversità culturale per quanto riguarda presentazioni, programmi e visitatori;</t>
  </si>
  <si>
    <t>e) i costi relativi a progetti e attività culturali, alla cooperazione, ai programmi di scambio e alle borse di studio, compresi i costi per le procedure di selezione, per la promozione e i costi direttamente imputabili al progetto.</t>
  </si>
  <si>
    <t>In caso di aiuto al finanziamento, i costi sostenuti rientrano nelle seguenti categorie?</t>
  </si>
  <si>
    <t>a) i costi delle istituzioni culturali o dei siti del patrimonio collegati alle attività permanenti o periodiche — comprese mostre, spettacoli, eventi e attività culturali analoghe — che insorgono nel normale svolgimento dell'attività;</t>
  </si>
  <si>
    <t>b) i costi delle attività di educazione culturale e artistica e di sensibilizzazione sull'importanza della tutela e promozione della diversità delle espressioni culturali tramite programmi educativi e di sensibilizzazione del pubblico, compreso mediante l'uso delle nuove tecnologie;</t>
  </si>
  <si>
    <t>c) i costi per migliorare l'accesso del pubblico ai siti e alle attività delle istituzioni culturali e del patrimonio, compresi i costi di digitalizzazione e di utilizzo delle nuove tecnologie, nonché i costi di miglioramento dell'accessibilità per le persone con disabilità;</t>
  </si>
  <si>
    <t>d) i costi operativi collegati direttamente al progetto o all'attività culturale, quali la locazione o l'affitto di immobili e centri culturali, le spese di viaggio, i materiali e le forniture con attinenza diretta al progetto o all'attività culturale, le strutture architettoniche utilizzate per mostre e messe in scena, i prestiti, la locazione e l'ammortamento di strumenti, software e attrezzature, i costi per l'accesso a opere protette dal diritto d'autore e ad altri contenuti protetti da diritti di proprietà intellettuale, i costi di promozione e i costi direttamente imputabili al progetto o all'attività; 
Si noti che i costi di ammortamento e di finanziamento sono ammissibili solo se non sono stati inclusi negli aiuti agli investimenti;</t>
  </si>
  <si>
    <t>e) le spese relative al personale impiegato nell'istituzione culturale o nel sito del patrimonio o per un progetto;</t>
  </si>
  <si>
    <t>Il risultato operativo è stato dedotto dai costi ammissibili ex ante, sulla base di proiezioni ragionevoli, o mediante un meccanismo di recupero?</t>
  </si>
  <si>
    <t>Le entrate sono state dedotte dai costi ammissibili ex ante o mediante un meccanismo di recupero?</t>
  </si>
  <si>
    <t xml:space="preserve">L’operazione consiste in un regime di aiuto a favore delle opere audiovisive (per la sceneggiatura, lo sviluppo, la produzione, la distribuzione e la promozione di opere audiovisive)? </t>
  </si>
  <si>
    <t>a) aiuti alla produzione di opere audiovisive;</t>
  </si>
  <si>
    <t>b) aiuti alla preproduzione; e</t>
  </si>
  <si>
    <t>c) aiuti alla distribuzione.</t>
  </si>
  <si>
    <t>a) imposto che fino al 160 % dell'aiuto concesso a favore della produzione di una determinata opera audiovisiva sia speso sul territorio dello Stato membro che ha concesso l'aiuto; o</t>
  </si>
  <si>
    <t>b) calcolato l'importo dell'aiuto concesso alla produzione di una determinata opera audiovisiva in termini di percentuale delle spese relative alle attività di produzione effettuate nello Stato membro che corrisponde l'aiuto, generalmente in caso di regimi di aiuti sotto forma di incentivi fiscali.</t>
  </si>
  <si>
    <t>a) per gli aiuti alla produzione: i costi complessivi relativi alla produzione di opere audiovisive, compresi i costi per migliorare l'accessibilità delle persone con disabilità;</t>
  </si>
  <si>
    <t>b) per gli aiuti alla preproduzione: i costi relativi alla sceneggiatura e allo sviluppo di opere audiovisive;</t>
  </si>
  <si>
    <t>c) per gli aiuti alla distribuzione: i costi relativi alla distribuzione e alla promozione di opere audiovisive.</t>
  </si>
  <si>
    <t>L'intensità di aiuto per la produzione (distribuzione) di opere audiovisive è contenuta nel 50 % dei costi ammissibili?</t>
  </si>
  <si>
    <t>a) al 60 % dei costi ammissibili per le produzioni transfrontaliere, finanziate da più di uno Stato membro e a cui partecipano produttori di più di uno Stato membro;</t>
  </si>
  <si>
    <t>b) al 100 % dei costi ammissibili per le opere audiovisive difficili e le coproduzioni cui partecipano paesi dell'elenco del comitato per l'assistenza allo sviluppo (DAC) dell'OCSE.</t>
  </si>
  <si>
    <t>L'intensità di aiuto per la preproduzione è contenute nel limite massimo del 100 % dei costi ammissibili?</t>
  </si>
  <si>
    <t xml:space="preserve">Se la sceneggiatura o il progetto portano alla realizzazione di un'opera audiovisiva come un film, i costi della preproduzione sono stati integrati nel bilancio totale e sono stati presi in considerazione nel calcolo dell'intensità di aiuto? </t>
  </si>
  <si>
    <t>art. 55 del Reg. 651/2014</t>
  </si>
  <si>
    <t xml:space="preserve">L’operazione consiste in un aiuto per le infrastrutture sportive e le infrastrutture ricreative multifunzionali? </t>
  </si>
  <si>
    <t>Il tempo di utilizzo da parte di altri sportivi, professionisti o non, rappresenta annualmente almeno il 20 % del tempo complessivo?</t>
  </si>
  <si>
    <t xml:space="preserve"> Se l'infrastruttura è utilizzata contemporaneamente da vari utenti, sono state calcolate le frazioni corrispondenti di tempo di utilizzo?</t>
  </si>
  <si>
    <t>L'accesso alle infrastrutture sportive e alle infrastrutture ricreative multifunzionali è stato  aperto a più utenti e concesso in modo trasparente e non discriminatorio?</t>
  </si>
  <si>
    <t>Qualsiasi concessione, o altro atto di conferimento, a favore di un terzo per la costruzione, l'ammodernamento e/o la gestione dell'infrastruttura sportiva o dell'infrastruttura ricreativa multifunzionale è stata assegnata in maniera aperta, trasparente e non discriminatoria e nel dovuto rispetto delle norme applicabili in materia di appalti?</t>
  </si>
  <si>
    <t>a) aiuto agli investimenti, compresi gli aiuti per la creazione o l'ammodernamento delle infrastrutture sportive e delle infrastrutture ricreative multifunzionali;</t>
  </si>
  <si>
    <t>b) aiuti al funzionamento per le infrastrutture sportive.</t>
  </si>
  <si>
    <t>In caso di aiuto agli investimenti per le infrastrutture sportive e le infrastrutture ricreative multifunzionali, i costi sostenuti corrispondono ai costi degli investimenti materiali e immateriali?</t>
  </si>
  <si>
    <t xml:space="preserve">In caso di aiuto al funzionamento a favore delle infrastrutture sportive, i costi sostenuti corrispondono ai costi per la prestazione dei servizi da parte dell'infrastruttura? </t>
  </si>
  <si>
    <t>In caso di aiuto agli investimenti a favore delle infrastrutture sportive e delle infrastrutture ricreative multifunzionali, l'importo dell'aiuto risulta non superiore alla differenza tra i costi ammissibili e il risultato operativo dell'investimento?</t>
  </si>
  <si>
    <t>In caso di aiuto al funzionamento a favore delle infrastrutture sportive, l'importo dell'aiuto risulta non superiore alle perdite di esercizio nel periodo in questione?</t>
  </si>
  <si>
    <t>art. 56 del Reg. 651/2014</t>
  </si>
  <si>
    <t>art. 56 dal par. 2 al par. 7 del Reg. 651/2014</t>
  </si>
  <si>
    <t xml:space="preserve">L’operazione consiste in un aiuto agli investimenti per le infrastrutture locali ( per la creazione o l'ammodernamento di infrastrutture locali volte a migliorare, a livello locale, il clima per le imprese e i consumatori e ad ammodernare e sviluppare la base industriale)? </t>
  </si>
  <si>
    <t xml:space="preserve">Le infrastrutture sono messe a disposizione degli interessati su base aperta, trasparente e non discriminatoria?  </t>
  </si>
  <si>
    <t>Il prezzo applicato per l'uso o la vendita dell'infrastruttura corrisponde a un prezzo di mercato?</t>
  </si>
  <si>
    <t>Qualsiasi concessione o altro atto di conferimento a favore di un terzo per la gestione dell'infrastruttura sono stati assegnati in maniera aperta, trasparente e non discriminatoria e nel dovuto rispetto delle norme applicabili in materia di appalti?</t>
  </si>
  <si>
    <t xml:space="preserve">L’operazione consiste in un aiuto a carattere sociale per i trasporti a favore dei residenti in regioni remote? </t>
  </si>
  <si>
    <t>L'intero aiuto va a beneficio degli utenti finali che hanno la residenza abituale in regioni remote?</t>
  </si>
  <si>
    <t>L'aiuto è stato concesso per il trasporto di passeggeri su una rotta che collega un aeroporto o porto in una regione remota con un altro aeroporto o porto all'interno dello Spazio economico europeo?</t>
  </si>
  <si>
    <t>L'aiuto è stato accordato senza discriminazioni determinate dall'identità del vettore o dal tipo di servizio e senza limitazione della precisa rotta da o verso la regione remota?</t>
  </si>
  <si>
    <t>I costi sostenuti corrispondono al prezzo di un biglietto di andata e ritorno, da o per la regione remota, comprensivo di tutte le tasse e spese fatturate dal vettore all'utente?</t>
  </si>
  <si>
    <t>Aiuti a favore di ricerca sviluppo e innovazione</t>
  </si>
  <si>
    <t>Aiuti alla formazione</t>
  </si>
  <si>
    <t xml:space="preserve">Aiuti alle PMI </t>
  </si>
  <si>
    <t>Aiuti per l’accesso delle PMI ai finanziamenti</t>
  </si>
  <si>
    <t>Aiuti a favore di ricerca, sviluppo e innovazione</t>
  </si>
  <si>
    <t>Aiuti a favore dei lavoratori svantaggiati e dei lavoratori con disabilità</t>
  </si>
  <si>
    <t>Aiuti per la tutela dell'ambiente</t>
  </si>
  <si>
    <t>Aiuti destinati a ovviare ai danni arrecati da determinate calamità naturali</t>
  </si>
  <si>
    <t>Aiuti a carattere sociale per i trasporti a favore dei residenti in regioni remote</t>
  </si>
  <si>
    <t>Aiuti per le infrastrutture a banda larga</t>
  </si>
  <si>
    <t>Aiuti per la cultura e la conservazione del patrimonio</t>
  </si>
  <si>
    <t>Aiuti per le infrastrutture sportive e le infrastrutture ricreative multifunzionali</t>
  </si>
  <si>
    <t>Aiuti per le infrastrutture locali</t>
  </si>
  <si>
    <t>È stato adottato un atto che costituisce la base giuridica dell'aiuto? (es. Deliberazione di Giunta Regionale, Determinazione Dirigenziale)</t>
  </si>
  <si>
    <t xml:space="preserve">Inserire prima i riferimenti (es. Deliberazione di Giunta Regionale, Determinazione Dirigenziale) già indicati in sede di invio delle informazioni sintetiche o notifica del regime di aiuti di riferimento o dell'aiuto ad hoc, di cui al foglio Anegrafica, punti 1-7 </t>
  </si>
  <si>
    <t>E' stata compilata la “Griglia Aiuti di Stato”, o "Griglia Analitica per le Infrastrutture" quale strumento che consente all'AdG di definire la presenza o l'assenza di elementi di aiuto nell'operazione in esame?</t>
  </si>
  <si>
    <t>Ad esito della compilazione della griglia di cui sopra, l'operazione si configura quale aiuto di Stato?</t>
  </si>
  <si>
    <t>Se dalla corretta compilazione della “Griglia Analitica per le Infrastrutture” risulta che il progetto in esame non comporta elementi di aiuti di Stato ai sensi dell'art.107 del TFUE, la presente checklist non è pertinente l'operazione in esame.</t>
  </si>
  <si>
    <t>L’operazione consiste in un aiuto di Stato ai sensi dell’art. 107 del Trattato sul Funzionamento dell’Unione Europea (TFUE), ovvero:</t>
  </si>
  <si>
    <t>a</t>
  </si>
  <si>
    <t>b</t>
  </si>
  <si>
    <t>c</t>
  </si>
  <si>
    <t>d</t>
  </si>
  <si>
    <t>e</t>
  </si>
  <si>
    <t>f</t>
  </si>
  <si>
    <t>g</t>
  </si>
  <si>
    <t>L'Autorità di Gestione ha correttamente considerato l'operazione quale aiuto di Stato?</t>
  </si>
  <si>
    <t>NA</t>
  </si>
  <si>
    <t>L'operazione è stata attuata nel rispetto della pertinente Decisione CE?</t>
  </si>
  <si>
    <t>Art. 9 Reg. 1589/2015</t>
  </si>
  <si>
    <t>Art. 13 Reg. 1589/2015</t>
  </si>
  <si>
    <t>Art. 16 Reg. 1589/2015</t>
  </si>
  <si>
    <t>Qualora la Commissione Europea abbia concluso che il regime di aiuti esistente non è, ovvero non è più, compatibile con il mercato interno ed emesso una Raccomandazione al riguardo, lo Stato membro (AdG) ha attuato le relative misure?</t>
  </si>
  <si>
    <t>Art. 23 Reg. 1589/2015</t>
  </si>
  <si>
    <t xml:space="preserve">Qualora la Commissione Europea abbia emesso una Raccomandazione a seguito della mancata presentazione della Relazione annuale sul regime di aiuti esistente ex art. 26, Reg. (UE) n. 1589/2015, lo Stato membro (AdG) ha attuato le relative misure? </t>
  </si>
  <si>
    <t>Art. 22 Reg. 1589/2015</t>
  </si>
  <si>
    <t>Le informazioni sull'aiuto in questione sono state inserite sul Registro nazionale degli aiuti di Stato?</t>
  </si>
  <si>
    <t>art. 6 del Reg. (UE) n. 1407/2013</t>
  </si>
  <si>
    <t>Prima di concedere l’aiuto, l’AdG ha richiesto una dichiarazione all'impresa interessata, in forma scritta o elettronica, relativa a qualsiasi altro aiuto «de minimis» ricevuto a norma del Reg. (UE) n. 1407/2013 o di altri Regolamenti «de minimis» durante i due esercizi finanziari precedenti e l’esercizio finanziario in corso al momento della concessione?</t>
  </si>
  <si>
    <t xml:space="preserve">Se l'AdG ha concesso un aiuto «de minimis» a diverse imprese nell’ambito di un regime e le imprese in questione hanno ricevuto aiuti individuali d'importo diverso nel quadro del regime, la stessa ha notificato alle imprese la corretta somma fissa, corrispondente all’importo massimo di aiuto che è possibile concedere nel quadro del regime? </t>
  </si>
  <si>
    <t>(Il presente obbligo cessa di applicarsi dal momento in cui il Registro centrale  sarà completo e coprirà un periodo di tre esercizi finanziari)</t>
  </si>
  <si>
    <t xml:space="preserve">L'AdG ha informato per iscritto, l'impresa alla quale intede concedere un aiuto «de minimis», circa l’importo potenziale dell’aiuto, espresso come equivalente sovvenzione lordo, e circa il suo carattere «de minimis», facendo esplicito riferimento al Reg. (UE) n. 1407/2013 e citandone il titolo e il riferimento di pubblicazione nella Gazzetta ufficiale dell’Unione Europea? </t>
  </si>
  <si>
    <t>art. 5 del Reg. (UE) n. 1407/2013</t>
  </si>
  <si>
    <t>Per le specifiche sul cumulo cfr Fase 4 - Sezione 10.
Verificare anche le modalità attraverso cui l'AdG ha effettuato tale verifica</t>
  </si>
  <si>
    <t>art. 4 del Reg. (UE) n. 1407/2013</t>
  </si>
  <si>
    <t>L’aiuto concesso è un “aiuto trasparente” ovvero un aiuto per il quale sia possibile calcolare con precisione l’Equivalente Sovvenzione Lordo ex ante senza che sia necessario effettuare una valutazione dei rischi? (cfr. Nota 3)</t>
  </si>
  <si>
    <t>art. 3 del Reg. (UE) n. 1407/2013</t>
  </si>
  <si>
    <t>In caso di scissione di un’impresa in due o più imprese distinte, l'AdG ha verificato il ricorrere di una delle seguenti alternative casistiche:
- l’importo degli aiuti «de minimis» concesso prima della scissione è stato assegnato all’impresa che ne ha fruito, che in linea di principio è l’impresa che rileva le attività per le quali sono stati utilizzati gli aiuti «de minimis»;
- l’aiuto «de minimis» è stato ripartito proporzionalmente sulla base del valore contabile del capitale azionario delle nuove imprese alla data effettiva della scissione, qualora non sia possibile effettuare una specifica attribuzione dell'l’importo degli aiuti «de minimis» concesso prima della scissione?</t>
  </si>
  <si>
    <t>Se l’aiuto è erogabile in più quote, è stato correttamente attualizzato al valore al momento della concessione?</t>
  </si>
  <si>
    <t>Ottenere il calcolo dell'equivalente sovvenzione lorda e verificarne la correttezza</t>
  </si>
  <si>
    <t>Se l’aiuto è stato concesso in forma diversa da una sovvenzione diretta in denaro, l’importo dell’aiuto corrisponde al corretto Equivalente Sovvenzione Lordo (ESL)?</t>
  </si>
  <si>
    <t>art. 3 del Reg. (UE) n. 360/2012</t>
  </si>
  <si>
    <t>Prima di concedere l’aiuto, l’AdG ha richiesto una dichiarazione all'impresa interessata, in forma scritta o elettronica, relativa a qualsiasi altro aiuto «de minimis» ricevuto a norma del regolamento 360/2012 o di altri regolamenti «de minimis» durante i due esercizi finanziari precedenti e l’esercizio finanziario in corso al momento della concessione?</t>
  </si>
  <si>
    <t xml:space="preserve">Se l'AdG ha concesso un aiuto «de minimis» a diverse imprese nell’ambito di un regime e le imprese in questione hanno ricevuto aiuti individuali d'importo diverso nel quadro del regime, la stessa ha notificato alle imprese la corretta somma fissa corrispondente all’importo massimo di aiuto che è possibile concedere nel quadro del regime? </t>
  </si>
  <si>
    <t>L'AdG ha informato per iscritto, l'impresa alla quale intede concedere un aiuto «de minimis», circa il probabile importo dell'aiuto (espresso come equivalente sovvenzione lordo), il servizio di interesse economico generale per il quale viene concesso e il suo carattere “de minimis”, facendo esplicito riferimento al Regolamento 360/2012 e citandone il titolo e il riferimento di pubblicazione nella Gazzetta ufficiale dell’Unione Europea?</t>
  </si>
  <si>
    <t>art. 2 del Reg. (UE) n. 360/2012</t>
  </si>
  <si>
    <t>E’ stato rispettato il divieto di cumulo degli aiuti, nel rispetto di quanto previsto dall’art. 2 par. 6 e ss. del Reg. (UE) n. 360/2012? (Cfr. Nota 3)</t>
  </si>
  <si>
    <t>Specificare la casistica in cui rientra l'Aiuto</t>
  </si>
  <si>
    <t>L’aiuto concesso è un “aiuto trasparente” ovvero un aiuto per il quale sia possibile calcolare con precisione l’Equivalente Sovvenzione Lordo ex ante senza che sia necessario effettuare una analisi del rischio? (cfr. Nota 2)</t>
  </si>
  <si>
    <t>L’importo complessivo dell’aiuto «de minimis» concesso ad un'impresa che fornisce servizi di interesse economico generale è contenuto nel limite massimo di euro 500.000 nell’arco di tre esercizi finanziari?</t>
  </si>
  <si>
    <t>art. 1 del Reg. (UE) n. 360/2012</t>
  </si>
  <si>
    <t>Se l'impresa che ha ricevuto l’aiuto opera nei settori di cui alle lettere a), b), c) o g) dell’art. 1 del Reg. (UE) n. 360/2012, ma opera anche in settori che rientrano nel campo di applicazione del Regolamento “de minimis”, verificare che le attività esercitate nei settori esclusi dal campo di applicazione del Regolamento “de minimis” non abbiano beneficiano degli aiuti “de minimis”concessi a norma del Reg. (UE) n. 360/2012</t>
  </si>
  <si>
    <t>le disposizioni intese a prevenire ed eventualmente recuperare le sovracompensazioni?</t>
  </si>
  <si>
    <t>la descrizione del sistema di compensazione e i parametri per il calcolo, il controllo e la revisione della compensazione;</t>
  </si>
  <si>
    <t>la natura dei diritti esclusivi o speciali eventualmente conferiti all’impresa dall’autorità che assegna l’incarico;</t>
  </si>
  <si>
    <t>l’impresa e, se del caso, il territorio interessati;</t>
  </si>
  <si>
    <t>l’oggetto e la durata degli obblighi di servizio pubblico;</t>
  </si>
  <si>
    <t xml:space="preserve">art. 4, Decisione C(2011)9380 </t>
  </si>
  <si>
    <t>L'operazione è stata affidata all'impresa che svolge un Servizio di Interese Economico Generale attraverso un atto formale che includa:</t>
  </si>
  <si>
    <t>L’operazione in questione rientra nel campo di applicazione di cui all’art. 1 del Reg. (UE) n. 360/2012? (cfr. Nota 1)</t>
  </si>
  <si>
    <t>verifica dell'esistenza dell' autocertificazione del Beneficiario dell'aiuto. 
Descrivere e documentare inoltre la verifica svolta dall'AdG.</t>
  </si>
  <si>
    <t>NOTA 1
Al fine di calcolare i dati degli effettivi (ULA) e i dati finanziari (fatturato annuo e/o totale di bilancio annuo), occorre considerare i dati delle imprese collegate e associate al Beneficiario, ai sensi di quanto previsto nell’allegato 1 del Regolamento 651/2015. 
Per le imprese autonome, i dati, compresi quelli relativi al numero degli effettivi (ULA), sono determinati in base ai conti dell'impresa stessa.
Per le imprese associate o collegate, i dati, compresi quelli relativi al numero degli effettivi (ULA), sono determinati sulla base dei conti e di altri dati dell'impresa oppure se disponibili sulla base dei conti consolidati dell'impresa o di conti consolidati in cui l'impresa è ripresa tramite consolidamento. 
Nello specifico, ai dati degli effettivi e ai dati finanziari relativi all'impresa beneficiaria si aggregano i dati delle eventuali imprese associate situate immediatamente a monte ed a valle dell'impresa stessa. L'aggregazione è effettuata in proporzione alla% più elevata tra la% di partecipazione al capitale o la% di diritti di voto detenuta. Inoltre, si aggiunge il 100% dei dati relativi alle eventuali imprese direttamente o indirettamente collegate all'impresa qualora non siano già stati considerati nei conti tramite consolidamento.
Inoltre, ai dati delle imprese associate all'impresa beneficiaria, risultanti dai loro conti e da altri dati, consolidati se disponibili, si aggiunge il 100% dei dati relativi alle eventuali imprese collegate alle imprese associate, a meno che i loro dati contabili non siano già stati ripresi tramite consolidamento.
Inoltre, ai dati delle imprese collegate all'impresa beneficiaria, risultanti dai loro conti e da altri dati, consolidati se disponibili, si aggiungono in modo proporzionale i dati relativi alle eventuali imprese associate alle imprese collegate, situate immediatamente a monte ed a valle delle imprese collegate, a meno che i loro dati contabili non siano già stati ripresi tramite consolidamento in proporzione alla% più elevata tra la% di partecipazione al capitale o la% di diritti di voto detenuta.
L'AdA deve ottenere delle evidenze relative ai controlli svolti dall' AdG/OI su tale aspetto ed una congrua documentazione a supporto degli stessi (visure, statuti, atti costitutivi, bilanci d'esercizio e consolidati ecc.)</t>
  </si>
  <si>
    <t>NOTA 2
Si definisce «impresa autonoma» qualsiasi impresa non classificata come impresa associata  oppure come impresa collegata.
Si definiscono «imprese associate» tutte le imprese non classificate come imprese collegate  e tra le quali esiste la relazione seguente: un'impresa (impresa a monte) detiene, da sola o insieme a una o più imprese collegate , almeno il 25% del capitale o dei diritti di voto di un'altra impresa (impresa a valle).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Un'impresa può essere definita autonoma, dunque priva di imprese associate, anche se viene raggiunta o superata la soglia del 25% dalle categorie di investitori elencate qui di seguito, a condizione che tali investitori non siano individualmente o congiuntamente collegati ai sensi del paragrafo 3 con l'impresa in questione: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1 250 000 Euro;
b) università o centri di ricerca senza scopo di lucro;
c) investitori istituzionali, compresi i fondi di sviluppo regionale;
d) autorità locali autonome aventi un bilancio annuale inferiore a 10 milioni di Euro e meno di 5 000 abitanti.</t>
  </si>
  <si>
    <t>NOTA 3
Si definiscono «imprese associate» tutte le imprese non classificate come imprese collegate e tra le quali esiste la relazione seguente: un'impresa (impresa a monte) detiene, da sola o insieme a una o più imprese collegate, almeno il 25% del capitale o dei diritti di voto di un'altra impresa (impresa a valle).</t>
  </si>
  <si>
    <t>NOTA 4
Si definiscono «imprese collegate» le imprese fra le quali esiste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Sussiste una presunzione juris tantum che non vi sia influenza dominante qualora i seguenti investitori:
a) società pubbliche di partecipazione, società di capitale di rischio, persone fisiche o gruppi di persone fisiche esercitanti regolare attività di investimento in capitali di rischio che investono fondi propri in imprese non quotate («business angels»), a condizione che il totale investito dai suddetti «business angels» in una stessa impresa non superi 1 250 000 Euro;
b) università o centri di ricerca senza scopo di lucro;
c) investitori istituzionali, compresi i fondi di sviluppo regionale;
d) autorità locali autonome aventi un bilancio annuale inferiore a 10 milioni di Euro e meno di 5 000 abitanti.
non intervengano direttamente o indirettamente nella gestione dell'impresa in questione, fermi restando i diritti che essi detengono in quanto azionisti.
Le imprese fra le quali intercorre una delle relazioni di cui al primo comma dell'art. 3 par. 2 dell'Allegato I del Reg. (UE) n. 651/2014 per il tramite di una o più altre imprese, o degli investitori di cui all'art. 3 par. 2 dell'Allegato I del Reg. (UE) n. 651/2014 , sono anch'esse considerate imprese collegate.
Le imprese fra le quali intercorre una delle suddette relazioni per il tramite di una persona fisica o di un gruppo di persone fisiche che agiscono di concerto sono anch'esse considerate imprese collegate, a patto che esercitino le loro attività o una parte delle loro attività sullo stesso mercato rilevante o su mercati contigui. Si considera «mercato contiguo» il mercato di un prodotto o servizio situato direttamente a monte o a valle del mercato rilevante.</t>
  </si>
  <si>
    <t>NOTA 5
Come specificato nel paragrafo 18 dell’art. 2 del Reg. 651/2014, si definisce una «impresa in difficoltà» un'impresa che soddisfa almeno una delle seguenti circostanze:
a) nel caso di società a responsabilità limitata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del capitale sociale sottoscritto a causa di perdite cumulate. Ciò si verifica quando la deduzione delle perdite cumulate dalle riserve (e da tutte le altre voci generalmente considerate come parte dei fondi propri della società) dà luogo a un importo cumulativo negativo superiore alla metà del capitale sociale sottoscritto. Ai fini della presente disposizione, per «società a responsabilità limitata» si intendono in particolare le tipologie di imprese di cui all'allegato I della direttiva 2013/34/UE (1 ) e, se del caso, il «capitale sociale» comprende eventuali premi di emissione;
b) nel caso di società in cui almeno alcuni soci abbiano la responsabilità illimitata per i debiti della società (diverse dalle PMI costituitesi da meno di tre anni o, ai fini dell'ammissibilità a beneficiare di aiuti al finanziamento del rischio, dalle PMI nei sette anni dalla prima vendita commerciale ammissibili a beneficiare di investimenti per il finanziamento del rischio a seguito della due diligence da parte dell'intermediario finanziario selezionato), qualora abbia perso più della metà dei fondi propri, quali indicati nei conti della società, a causa di perdite cumulate. Ai fini della presente disposizione, per «società in cui almeno alcuni soci abbiano la responsabilità illimitata per i debiti della società» si intendono in particolare le tipologie di imprese di cui all'allegato II della direttiva 2013/34/UE; 
c) qualora l'impresa sia oggetto di procedura concorsuale per insolvenza o soddisfi le condizioni previste dal diritto nazionale per l'apertura nei suoi confronti di una tale procedura su richiesta dei suoi creditori;
d) qualora l'impresa abbia ricevuto un aiuto per il salvataggio e non abbia ancora rimborsato il prestito o revocato la garanzia, o abbia ricevuto un aiuto per la ristrutturazione e sia ancora soggetta a un piano di ristrutturazione; 
e) nel caso di un'impresa diversa da una PMI, qualora, negli ultimi due anni: 
1) il rapporto debito/patrimonio netto contabile dell'impresa sia stato superiore a 7,5; e 
2) il quoziente di copertura degli interessi dell'impresa (EBITDA/interessi) sia stato inferiore a 1,0.
Il campo di applicazione del Regolamento "De minimis", n. 1407/2013, non pone limiti alle "impresa in difficoltà". Pertanto tale status non va verificato in caso di sovvenzioni concesse in de minimis. Tuttavia, in caso di prestiti e garanzie andranno rispettate le specifiche condizioni previste all'articolo 4 "calcolo dell'equivalente sovvenzione lordo" del Regolamento (UE) n. 1407/2013. Si rimanda alla Fase 2, Sezione 3.</t>
  </si>
  <si>
    <t>NOTA 6
Si fa riferimento, ad esempio, all'obbligo del controllo fiscale prima di pagamenti superiori ai 10.000 euro a carico delle PA (art.48 bis del  D.P.R n. 602/1973) o alla  della regolarità del DURC, che sono da verificarsi all'atto dell'erogazione, salvo diversa previsione del bando.</t>
  </si>
  <si>
    <t>I benefici determinati dagli interventi sono attribuiti in una delle seguenti forme?</t>
  </si>
  <si>
    <t>art. 7 del D. lgs. 123/98</t>
  </si>
  <si>
    <t>- bonus fiscale, secondo i criteri e le procedure previsti dall'articolo 1 del decreto-legge 23 giugno 1995, n. 244, convertito, con modificazioni dalla legge 8 agosto 1995, n. 341 (cfr Nota 1)</t>
  </si>
  <si>
    <t>- contributo in conto capitale (cfr. Nota 2),</t>
  </si>
  <si>
    <t>-  contributo in conto interessi (cfr. Nota 3),</t>
  </si>
  <si>
    <t>- finanziamento agevolato (cfr. Nota 4).</t>
  </si>
  <si>
    <t>I costi ammissibili sono accompagnati da prove documentarie chiare, specifiche e aggiornate?</t>
  </si>
  <si>
    <t>art. 7 del Reg. (UE) n. 651/2014,  modif. Reg. (UE) n. 2017/1084</t>
  </si>
  <si>
    <t>Le spese sono conformi agli interventi previsti dal PO?</t>
  </si>
  <si>
    <t>Le spese sono legittime e conformi al diritto applicabile?</t>
  </si>
  <si>
    <t>Le spese sono state sostenute per interventi ammissibili secondo le procedure per la selezione dell'operazione?</t>
  </si>
  <si>
    <t>Le voci di costo e le tipologie di spesa sono coerenti con quelle previste nell'Avviso per la selezione dell'operazione? (cr. Nota 5)</t>
  </si>
  <si>
    <t>Le spese rispettano i limiti e i massimali per l'operazione, ove previsti?</t>
  </si>
  <si>
    <t>La spesa è riferibile esattamente al Beneficiario che richiede l’erogazione del contributo?</t>
  </si>
  <si>
    <t>La spesa è riferibile esattamente, pertinente e imputabile all’operazione oggetto di contributo?</t>
  </si>
  <si>
    <t>art. 4 del D.Lgs 123/98</t>
  </si>
  <si>
    <t>Sono stati rispettati i termini per l'ammissibilità delle spese previsti dal bando/Avviso e dall'operazione?</t>
  </si>
  <si>
    <t>I beni materiali acquistati sono stati registrati nell'Inventario / Registro dei beni ammortizzabili?</t>
  </si>
  <si>
    <t>E' stato rispettato il divieto di cumulo?</t>
  </si>
  <si>
    <t>art. 8, Reg. (UE) n. 651/2014 e smi
art. 5, Reg. (UE) n. 1407/2013
art. 2, Reg. (UE) n. 360/2012</t>
  </si>
  <si>
    <t>In caso di esistenza di cumulo sugli stessi costi ammissibili del progetto, è stata rispettata l'intensità massima di aiuto?</t>
  </si>
  <si>
    <t xml:space="preserve">Ai fini del cumulo degli aiuti e delle intensità massime di aiuto, di cui al Capo 3 del Reg. (UE) n. 651/2014, si è tenuto conto dell'importo totale degli aiuti di Stato a favore dell'attività, del progetto o dell'impresa sovvenzionati? </t>
  </si>
  <si>
    <t>art. 8, comma 1, Reg. (UE) n. 651/2014 e smi</t>
  </si>
  <si>
    <t>Vi è coerenza tra operazione e</t>
  </si>
  <si>
    <t>▪ Convenzione/atto di concessione e progetto?</t>
  </si>
  <si>
    <t>▪ relazioni del Beneficiario all'AdG?</t>
  </si>
  <si>
    <t>▪ atti di pagamento?</t>
  </si>
  <si>
    <t>▪ bonifici?</t>
  </si>
  <si>
    <t>art. 2214 Codice Civile
DPR 633/72</t>
  </si>
  <si>
    <t>Le modalità di pagamento sono coerenti con quanto previsto dal bando/Avviso?</t>
  </si>
  <si>
    <t>Le fatture relative alle spese finanziate sono state regolarmente registrate nel Registro IVA acquisti e, se in regime di contabilità ordinaria, anche nel Libro giornale?</t>
  </si>
  <si>
    <t>Se l'Avviso prevedeva  vincoli occupazionali, il rispetto si evince dal libro unico del lavoro?</t>
  </si>
  <si>
    <t xml:space="preserve">Il numero di conto corrente del Beneficiario corrisponde a quello  previsto dalla Convenzione/atto di concessione? </t>
  </si>
  <si>
    <t xml:space="preserve">L'AdG/soggetto competente ha verificato l'assenza di cumulo tra il contributo richiesto ed altri contributi pubblici? </t>
  </si>
  <si>
    <t>Le spese sono conformi alle condizioni per il sostegno dell'operazione?</t>
  </si>
  <si>
    <t>Vi è coerenza tra operazione, relazioni e:
(es. intestatari, importi, oggetto, tempi di pagamento, conto corrente)</t>
  </si>
  <si>
    <t>In caso l'AdG abbia considerato che l'operazione non include elementi di aiuto di Stato, ha conservato nel fascicolo una relativa motivazione?</t>
  </si>
  <si>
    <t>La compilazione è prevista in caso di finanziamento di progetti di “infrastrutture” per verificare la presenza o assenza di elementi di aiuto.</t>
  </si>
  <si>
    <t xml:space="preserve"> </t>
  </si>
  <si>
    <t>Verifica presenza/assenza di elementi di aiuto in progetti di “infrastrutture”  (da compilare se pertinente)</t>
  </si>
  <si>
    <t>Compilare scheda 5</t>
  </si>
  <si>
    <t>Compilare scheda 6</t>
  </si>
  <si>
    <t>Compilare scheda 3</t>
  </si>
  <si>
    <t>Compilare scheda 4</t>
  </si>
  <si>
    <t>Art. 3 Reg. 1589/2015 e art. 108 TFUE</t>
  </si>
  <si>
    <t xml:space="preserve">Art. 13 comma 1 Reg. 1589/2015 </t>
  </si>
  <si>
    <t>Art. 21 Reg. 1589/2015 e art. 108 TFUE</t>
  </si>
  <si>
    <t>E' stata presentata alla Commissione la relazione annuale su tutti i regimi di aiuti esistenti non assoggettati a obblighi specifici in tal senso nell'ambito di una decisione condizionale a norma dell'articolo 9, paragrafo 4.</t>
  </si>
  <si>
    <t>Art. 26 Reg .1589/2015</t>
  </si>
  <si>
    <t>Regolamento (UE) n.651/2014</t>
  </si>
  <si>
    <t>Regolamento (UE) n.651/2014-Sezione 1</t>
  </si>
  <si>
    <t>Regolamento (UE) n.651/2014- Sezione 2</t>
  </si>
  <si>
    <t>Regolamento (UE) n.651/2014- Sezione 3</t>
  </si>
  <si>
    <t>Regolamento (UE) n.651/2014- Sezione 4</t>
  </si>
  <si>
    <t>Regolamento (UE) n.651/2014 Sezione 5</t>
  </si>
  <si>
    <t>Regolamento (UE) n.651/2014- Sezione 6</t>
  </si>
  <si>
    <t>Regolamento (UE) n.651/2014- Sezione 7</t>
  </si>
  <si>
    <t>Regolamento (UE) n.651/2014- Sezione 8</t>
  </si>
  <si>
    <t>Regolamento (UE) n.651/2014- Sezione 9</t>
  </si>
  <si>
    <t>Regolamento (UE) n.651/2014- Sezione 10</t>
  </si>
  <si>
    <t>Regolamento (UE) n.651/2014- Sezione 11</t>
  </si>
  <si>
    <t>Regolamento (UE) n.651/2014- Sezione 12</t>
  </si>
  <si>
    <t>Regolamento (UE) n.651/2014- Sezione 13</t>
  </si>
  <si>
    <t>Se si, gli aiuti sono stati concessi nelle zone assistite?</t>
  </si>
  <si>
    <t>Direttiva 2011/92/UE del Parlamento europeo e del Consiglio, del 13 dicembre 2011, concernente la valutazione dell’impatto ambientale di determinati progetti pubblici (GU L 26, del 28.1.2012, p. 1).</t>
  </si>
  <si>
    <t xml:space="preserve">Tali variazioni erano consentite dal bando/avviso? </t>
  </si>
  <si>
    <t>a)     Nell’area in cui è previsto l’intervento non esistono altre reti di base a banda larga né che siano sviluppate a condizioni di mercato nei 3 anni successivi alla concessione dell’aiuto</t>
  </si>
  <si>
    <t>Aiuti a finalità regionale al funzionamento</t>
  </si>
  <si>
    <t>specificare la forma di invesitmenti degli aiuti concessi (equity e in quasi-equity, prestiti, garanzie o una combinazione di queste forme)</t>
  </si>
  <si>
    <t>Gli aiuti concessi per lo sviluppo urbano hanno mobilitato investimenti aggiuntivi da parte di investitori privati a livello dei fondi per lo sviluppo urbano o dei progetti di sviluppo urbano, in modo da raggiungere, in totale, almeno il 30 % del finanziamento complessivo erogato a un progetto di sviluppo urbano?</t>
  </si>
  <si>
    <t>Specificare la forma dei contributi aggiuntivi forniti (denaro, natura o una combinazione di queste forme)</t>
  </si>
  <si>
    <t>b) gli investitori privati indipendenti sono selezionati tramite una gara aperta, trasparente e non discriminatoria, conforme alla pertinente normativa nazionale e dell'Unione che miri a stabilire adeguati meccanismi di ripartizione dei rischi e dei benefici i quali, per gli investimenti diversi dalle garanzie, privilegino la ripartizione asimmetrica degli utili rispetto alla protezione dai rischi.</t>
  </si>
  <si>
    <t>b1) se gli investitori privati non sono selezionati in tal modo, verificare che il congruo tasso di rendimento finanziario che viene loro offerto è stabilito da un esperto indipendente selezionato mediante una gara aperta, trasparente e non discriminatoria;</t>
  </si>
  <si>
    <t>a) nel caso di prestiti, che il calcolo dell'investimento massimo (20 milioni) tenga conto dell'importo nominale del prestito;</t>
  </si>
  <si>
    <t>b) nel caso di garanzie, che il calcolo dell'investimento massimo (20 milioni) tenga conto dell'importo nominale del relativo prestito.</t>
  </si>
  <si>
    <t>Aiuti agli investimenti a favore delle PMI</t>
  </si>
  <si>
    <t>Aiuti alle PMI per servizi di consulenza</t>
  </si>
  <si>
    <t>Aiuti alle PMI per la partecipazione a fiere</t>
  </si>
  <si>
    <t xml:space="preserve">a) costi della cooperazione tra le varie organizzazioni, comprese le spese di personale e le spese relative agli uffici nella misura in cui sono connesse al progetto di cooperazione; </t>
  </si>
  <si>
    <t>art. 2 (62,63,64,65) e art. 20 par 2 del Reg. 651/2014</t>
  </si>
  <si>
    <t>Aiuti al finanziamento del rischio</t>
  </si>
  <si>
    <t>L’operazione consiste in un aiuto al finanziamento del rischio?</t>
  </si>
  <si>
    <t>Se si, le imprese beneficiare (PMI non quotate) soddisfano almeno una delle seguenti condizioni?</t>
  </si>
  <si>
    <t>In caso di investimenti in equity e in quasi-equity o prestiti a favore delle imprese ammissibili, verificare se vi sono finanziamenti aggiuntivi da parte di investitori privati indipendenti a livello degli intermediari finanziari o delle imprese ammissibili.</t>
  </si>
  <si>
    <t>Aiuti alle imprese in fase di avviamento</t>
  </si>
  <si>
    <t>Per le imprese non soggette ad obbligo di iscrizione al registo delle impreseil periodo di ammissibilità di cinque anni può essere considerato a partire dal momento in cui l'impresa avvia la sua attività economica o è soggetta ad imposta per l'attività</t>
  </si>
  <si>
    <t>- che non ha ancora distribuito utili;</t>
  </si>
  <si>
    <t>- non quotata, fino a cinque anni dalla loro iscrizione al registro delle imprese;</t>
  </si>
  <si>
    <t>L'aiuto all'avviamento è stato erogato sotto forma di:</t>
  </si>
  <si>
    <t>c) sovvenzioni, compresi investimenti in equity o quasi-equity, riduzione dei tassi di interesse e dei premi di garanzia fino ad un massimo di 0,4 milioni di EUR in equivalente sovvenzione lordo, o di 0,6 milioni di EUR per le imprese stabilite nelle zone assistite che soddisfano le condizioni di cui all'articolo 107, paragrafo 3, lettera c), del trattato, o di 0,8 milioni di EUR per le imprese stabilite nelle zone assistite che soddisfano le condizioni di cui all'articolo 107, paragrafo 3, lettera a), del trattato.</t>
  </si>
  <si>
    <t>L'aiuto all'avviamento è stato erogato ad una PMI innovativa? 
Se sì si noti che gli  importi indicati al punto successivo possono risultare raddoppiati</t>
  </si>
  <si>
    <t>art. 22 par. 5 del Reg. 651/2014</t>
  </si>
  <si>
    <t>Aiuto alle piattaforme alternative di negoziazione specializzate nelle PMI</t>
  </si>
  <si>
    <t>art. 2 ( 81) e 23 del Reg. 651/2014</t>
  </si>
  <si>
    <t>L’operazione consiste in un aiuto alle piattaforme alternative di negoziazione specializzate nelle PMI, ovvero in un sistema multilaterale di negoziazione ai sensi dell'articolo 4, paragrafo 1, punto 15, della direttiva 2004/39/CE, nel quale la maggioranza degli strumenti finanziari ammessi alla negoziazione sono emessi da PMI;</t>
  </si>
  <si>
    <t>Aiuti ai costi di esplorazione</t>
  </si>
  <si>
    <t>Aiuti a progetti di ricerca e sviluppo</t>
  </si>
  <si>
    <t xml:space="preserve">i) aiuti alla ricerca e sviluppo:
- se il progetto è prevalentemente un progetto di ricerca fondamentale: 40 milioni di EUR per impresa e per progetto; tale condizione è soddisfatta quando più della metà dei costi ammissibili del progetto riguarda attività che rientrano nella categoria della ricerca fondamentale; 
-se il progetto è prevalentemente un progetto di ricerca industriale: 20 milioni di EUR per impresa e per progetto; tale condizione è soddisfatta quando più della metà dei costi ammissibili del progetto riguarda attività che rientrano nella categoria della ricerca industriale o nelle categorie della ricerca industriale e della ricerca fondamentale combinate; 
-se il progetto è prevalentemente un progetto di sviluppo sperimentale: 15 milioni di EUR per impresa e per progetto; tale condizione è soddisfatta quando più della metà dei costi ammissibili del progetto riguarda attività che rientrano nella categoria dello sviluppo sperimentale; 
-se il progetto è un progetto Eureka o è attuato da un'impresa comune istituita in base agli articoli 185 o 187 del trattato, gli importi di cui ai punti i), ii) e iii) sono raddoppiati; 
-se gli aiuti a progetti di ricerca e sviluppo sono concessi sotto forma di anticipi rimborsabili che, in assenza di una metodologia accettata per il calcolo dell'equivalente sovvenzione lordo, sono espressi come percentuale dei costi ammissibili e la misura prevede che in caso di esito positivo del progetto, definito sulla base di un'ipotesi ragionevole e prudente, gli anticipi saranno rimborsati con un tasso di interesse almeno uguale al tasso di attualizzazione applicabile al momento della concessione, gli importi di cui ai punti da i) a iv) sono maggiorati del 50 %;
- aiuti per studi di fattibilità preliminari ad attività di ricerca: 7,5 milioni di EUR per studio; </t>
  </si>
  <si>
    <t xml:space="preserve">Aiuti agli investimenti per le infrastrutture di ricerca </t>
  </si>
  <si>
    <t>Aiuti ai poli di innovazione</t>
  </si>
  <si>
    <t>Per i poli di innovazione situati in zone assistite che soddisfano le condizioni di cui all'articolo 107, paragrafo 3, lettera a), del trattato, l'intensità di aiuto è stata aumentata di 15 punti percentuali  e di 5 punti percentuali per i poli di innovazione situati in zone assistite che soddisfano le condizioni dell'articolo 107, paragrafo 3, lettera c), del trattato?</t>
  </si>
  <si>
    <t>I costi sostenuti per il funzionamento dei poli di innovazione sono costituiti dalle seguenti categorie di costi:</t>
  </si>
  <si>
    <t>-le spese di personale;</t>
  </si>
  <si>
    <t>- e le spese amministrative (comprese le spese generali) riguardanti: 
a) l'animazione del polo al fine di agevolare la collaborazione, la condivisione di informazioni e la fornitura o messa a disposizione di servizi specializzati e personalizzati di sostegno alle imprese;
b) l'attività di marketing del polo volta a promuovere la partecipazione di nuove imprese o organismi e ad aumentare la visibilità del polo;
c) la gestione delle infrastrutture del polo; l'organizzazione di programmi di formazione, seminari e conferenze per facilitare la condivisione delle conoscenze, il lavoro in rete e la cooperazione transnazionale.</t>
  </si>
  <si>
    <t>Aiuto all'innovazione a favore delle PMI</t>
  </si>
  <si>
    <t>Aiuto per l'innovazione dei processi e dell'organizzazione</t>
  </si>
  <si>
    <t>Aiuto alla ricerca e sviluppo nei settori della pesca e acquacoltura</t>
  </si>
  <si>
    <t xml:space="preserve">a) i partecipanti alla formazione non sono membri attivi dell'equipaggio, ma sono soprannumerari; </t>
  </si>
  <si>
    <t xml:space="preserve">Aiuti all'assunzione di lavoratori svantaggiati sotto forma di integrazioni salariali </t>
  </si>
  <si>
    <t>L'aiuto concesso ha portato ad un aumento netto del numero di dipendenti dell'impresa interessata rispetto alla media dei dodici mesi precedenti?</t>
  </si>
  <si>
    <t xml:space="preserve">Aiuti all'occupazione di lavoratori con disabilità sotto forma di integrazioni salariali </t>
  </si>
  <si>
    <t xml:space="preserve"> Aiuti intesi a compensare i sovraccosti connessi all'occupazione di lavoratori con disabilità</t>
  </si>
  <si>
    <t xml:space="preserve"> Aiuti intesi a compensare i costi dell'assistenza fornita ai lavoratori svantaggiati</t>
  </si>
  <si>
    <t xml:space="preserve">Aiuti agli investimenti che consentono alle imprese di andare oltre le norme dell'Unione in materia di tutela ambientale o di innalzare il livello di tutela ambientale in assenza di tali norme </t>
  </si>
  <si>
    <t>Aiuti agli investimenti per l'adeguamento anticipato a future norme dell'Unione</t>
  </si>
  <si>
    <t>Tali costi sono determinati come segue:</t>
  </si>
  <si>
    <t>Aiuti agli investimenti a favore di misure di efficienza energetica</t>
  </si>
  <si>
    <t>In caso contrario, l'intensità di aiuto è stata aumentata:
- di 20 punti percentuali per gli aiuti concessi alle piccole imprese, 
-di 10 punti percentuali per gli aiuti concessi alle medie imprese, 
- di 15 punti percentuali per investimenti effettuati in zone assistite che soddisfano le condizioni di cui all'articolo 107, paragrafo 3, lettera a), del trattato e 
- di 5 punti percentuali per investimenti effettuati in zone assistite che soddisfano le condizioni dell'articolo 107, paragrafo 3, lettera c), del trattato.</t>
  </si>
  <si>
    <t>Aiuti agli investimenti a favore di progetti per l'efficienza energetica degli immobili</t>
  </si>
  <si>
    <t>- prestito</t>
  </si>
  <si>
    <t>In caso di prestito, verificare che il valore nominale del prestito o l'importo garantito non superi i 10 milioni di EUR per progetto a livello dei beneficiari finali.</t>
  </si>
  <si>
    <t>In caso di garanzia verificare che non superi l'80 % del relativo prestito.</t>
  </si>
  <si>
    <t>Aiuti agli investimenti a favore della cogenerazione ad alto rendimento</t>
  </si>
  <si>
    <t>Aiuti agli investimenti volti a promuovere la produzione di energia da fonti rinnovabili</t>
  </si>
  <si>
    <t>Aiuti al funzionamento volti a promuovere la produzione di energia elettrica da fonti rinnovabili</t>
  </si>
  <si>
    <t>iv) i costi (di integrazione) del sistema;</t>
  </si>
  <si>
    <t xml:space="preserve">i) il potenziale a più lungo termine di una data tecnologia nuova e innovativa; </t>
  </si>
  <si>
    <t xml:space="preserve">ii) la necessità di diversificazione; </t>
  </si>
  <si>
    <t xml:space="preserve">iii) i vincoli di rete e la stabilità della rete; </t>
  </si>
  <si>
    <t>Aiuti al funzionamento volti a promuovere la produzione di energia elettrica da fonti rinnovabili in impianti su scala ridotta</t>
  </si>
  <si>
    <t>Aiuti sotto forma di sgravi da imposte ambientali in conformità della direttiva 2003/96/CE</t>
  </si>
  <si>
    <t>Aiuti  aiuto agli investimenti per il risanamento di siti contaminati</t>
  </si>
  <si>
    <t>L'aiuto è stato concesso alla persona responsabile dell'intervento di risanamento solo nel caso in cui non sia stato possibile individuare il responsabile del danno ambientale in base al diritto applicabile o non è stato possibile imputargli i costi.</t>
  </si>
  <si>
    <t>Aiuti agli investimenti per teleriscaldamento e teleraffreddamento efficienti sotto il profilo energetico</t>
  </si>
  <si>
    <t>Aiuti agli investimenti per il riciclaggio e il riutilizzo dei rifiuti</t>
  </si>
  <si>
    <t>E' stato verificato che i materiali riciclati o riutilizzati sarebbero stati eliminati o trattati secondo un approccio meno rispettoso dell'ambiente?</t>
  </si>
  <si>
    <t>Si tratta di un aiuto alle operazioni di recupero dei rifiuti diverse dal riciclaggio? In caso di risposta affermativa tale aiuto non sarebbe esente da notifica.</t>
  </si>
  <si>
    <t>Gli investimenti è necessario che non si limitano ad accrescere la domanda di materiali da riciclare senza potenziare la raccolta dei medesimi.</t>
  </si>
  <si>
    <t>Aiuti agli investimentiagli investimenti per le infrastrutture energetiche</t>
  </si>
  <si>
    <t>E' stato verificato che non si tratti di aiuto agli investimenti destinati a progetti di stoccaggio dell'energia elettrica e del gas e alle infrastrutture petrolifere, in quanto tale aiuto non è esente dall'obbligo di notifica.</t>
  </si>
  <si>
    <t>Aiuti per gli studi ambientali</t>
  </si>
  <si>
    <t>L'aiuto è stato concesso alle seguenti condizioni:</t>
  </si>
  <si>
    <t>Tale calcolo è inferiore ai costi di riparazione o alla diminuzione del valore equo di mercato a seguito della calamità, ossia alla differenza tra il valore degli attivi immediatamente prima e immediatamente dopo il verificarsi della calamità.</t>
  </si>
  <si>
    <t xml:space="preserve">La perdita di reddito è stata calcolata sulla base dei dati finanziari dell'impresa colpita (utile al lordo di interessi, imposte e tasse -EBIT-, costi di ammortamento e costi del lavoro unicamente connessi allo stabilimento colpito dalla calamità naturale) confrontando i dati finanziari dei sei mesi successivi al verificarsi dell'evento con la media dei tre anni scelti tra i cinque anni precedenti il verificarsi della calamità (escludendo il migliore e il peggiore risultato finanziario) ed è stata calcolata per lo stesso semestre dell'anno. </t>
  </si>
  <si>
    <t>Il diritto di accesso a cavidotti o tralicci risulta non limitato nel tempo?</t>
  </si>
  <si>
    <t>Nel caso di aiuto alla costruzione di cavidotti, questi sono sufficientemente larghi da alloggiare varie reti via cavo e diverse topologie di rete?</t>
  </si>
  <si>
    <t>L'AdG ha istituito un meccanismo di monitoraggio e di recupero nel caso in cui l'importo dell'aiuto concesso al progetto risulta superiore a 10 milioni di EUR?</t>
  </si>
  <si>
    <t>Aiuti per aiuto per la cultura e la conservazione del patrimonio</t>
  </si>
  <si>
    <t>In caso di aiuto agli investimenti, gli aiuti sono inferiori alla differenza tra i costi ammissibili e il risultato operativo dell'investimento stesso?</t>
  </si>
  <si>
    <t>Il gestore dell'infrastruttura mantiene un utile ragionevole nel periododi riferimento?</t>
  </si>
  <si>
    <t>In caso di aiuto al funzionamento, l'importo dell'aiuto è inferiore a quanto necessario per coprire le perdite di esercizio e un utile ragionevole nel periodo in questione?</t>
  </si>
  <si>
    <t>Fornire una descrizione adeguata di "prodotto culturale"</t>
  </si>
  <si>
    <t>Se lo Stato membro ha subordinato l'aiuto a obblighi di spesa a livello territoriale, il regime di aiuto alla produzione di opere audiovisive può aver:</t>
  </si>
  <si>
    <t xml:space="preserve">L'intensità di aiuto per la distribuzione è contenute nel limite massimo del 50 % dei costi ammissibili? </t>
  </si>
  <si>
    <t>In caso contrario, l'intensità di aiuto per la produzuone è stata aumentata:</t>
  </si>
  <si>
    <t>In caso contrario, l'intensità di aiuto per la distribuzione è stata aumentata:</t>
  </si>
  <si>
    <t xml:space="preserve">E' stato verificato che l'aiuto non sia riservato ad attività specifiche della produzione o a singole parti della catena di valore della produzione. </t>
  </si>
  <si>
    <t>I costi per le infrastrutture degli studi cinematografici non sono stati rendicontati in quanto non ammissibili agli aiuti in questione.</t>
  </si>
  <si>
    <t xml:space="preserve">Gli aiuti sono fruiubili da tutti i cittadini e da tutti i soggetti beneficiari, senza limitazioni? (non sono riservati esclusivamente ai cittadini dello stato membro che li concede e i beneficiari non è necessario che siano imprese costituite a norma del diritto commerciale nazionale)  </t>
  </si>
  <si>
    <t>L'uso dell'infrastruttura sportiva non deve essere riservato a un unico sportivo professionista.</t>
  </si>
  <si>
    <t xml:space="preserve"> Le imprese che hanno finanziato almeno il 30 % dei costi di investimento dell'infrastruttura possono godere di un accesso preferenziale a condizioni più favorevoli, purché tali condizioni siano rese pubbliche?</t>
  </si>
  <si>
    <t>Se club sportivi professionali sono utenti delle infrastrutture sportive, sono assicurate le pubblicazioni delle relative condizioni tariffarie?</t>
  </si>
  <si>
    <t>Tali costi di esercizio comprendono i costi del personale, dei materiali, dei servizi appaltati, delle comunicazioni, dell'energia, della manutenzione, di affitto, di amministrazione ecc., ma escludono i costi di ammortamento e di finanziamento se questi sono stati inclusi negli aiuti agli investimenti?</t>
  </si>
  <si>
    <t>L'aiuto non deve rientrare nell'ambito degli aiuti:</t>
  </si>
  <si>
    <t>- a favore delle infrastrutture disciplinato da altre sezioni del capo III del Reg. 651/2014, fatta eccezione per la sezione 1 — Aiuti a finalità regionale del Capo III del Reg. 651/2014;</t>
  </si>
  <si>
    <t>- alle infrastrutture portuali e aeroportuali.</t>
  </si>
  <si>
    <t>L'aiuto è stato concesso in favore di infrastrutture dedicate? Se sì, tale aiuto non è esentato dall'obbligo di notifica.</t>
  </si>
  <si>
    <t>Il Beneficiario Finale è una rete di imprese:</t>
  </si>
  <si>
    <t>- senza personalità giuridica (Rete-Contratto) e ATI, ATS e RTI;</t>
  </si>
  <si>
    <t>- con personalità giuridica (Rete-Soggetto) e Consorzi o Società Consortili, costituiti ai sensi degli artt. 2602 e seguenti del Codice civile?</t>
  </si>
  <si>
    <t>Il BF risulta destinatario, nei sei anni precedenti la data della presentazione della domanda di agevolazione, di provvedimenti di revoca di agevolazioni pubbliche ad eccezione di quelli derivanti da rinunce da parte del BF stesso?</t>
  </si>
  <si>
    <t>E' stato emesso un documento comprovante l'avvenuto pagamento delle spese?</t>
  </si>
  <si>
    <t>Sono state autorizzate proroghe?</t>
  </si>
  <si>
    <t>Le soglie elencate al punto precedente non sono eluse mediante il frazionamento artificiale dei regimi di aiuti o dei progetti di aiuto?</t>
  </si>
  <si>
    <t>In caso di aiuti a finalità regionale concessi sotto forma di anticipi rimborsabili, le intensità massime di aiuto fissate in una carta degli aiuti a finalità regionale in vigore al momento della concessione dell'aiuto sono rimaste invariate pertanto non risultano aumentate?</t>
  </si>
  <si>
    <t>I costi rendicontati rientrano in una delle seguenti categorie di costi ammissibili:</t>
  </si>
  <si>
    <t>Sono previsti costi di locazione di attivi materiali?</t>
  </si>
  <si>
    <t>Se è già stato concesso un aiuto per l'acquisizione di attivi prima di tale acquisto, i costi di detti attivi sono stati dedotti dai costi ammissibili relativi all'acquisizione dello stabilimento?</t>
  </si>
  <si>
    <t>L'investimento totale del progetto di sviluppo urbano nel quadro di misure di aiuto per lo sviluppo urbano ha un valore inferiore a 20 milioni di Euro?</t>
  </si>
  <si>
    <t>I costi complessivi del progetto di sviluppo urbano sono conformi agli articoli 65 e 37 del regolamento (UE) n. 1303/2013.</t>
  </si>
  <si>
    <t>Le misure adottate per lo sviluppo urbano soddisfano le seguenti condizioni:</t>
  </si>
  <si>
    <t xml:space="preserve">sono tenuti per legge o contratto ad agire in buona fede e con la diligenza di un gestore professionale e ad evitare i conflitti di interesse; </t>
  </si>
  <si>
    <t>fissano la  loro remunerazione conformemente alle prassi di mercato. Questa condizione è considerata soddisfatta quando un gestore è selezionato mediante una gara aperta, trasparente e non discriminatoria basata su criteri oggettivi connessi all'esperienza, alle competenze e alla capacità operativa e finanziaria.</t>
  </si>
  <si>
    <t xml:space="preserve"> ricevono una remunerazione in base ai risultati o condividano parte dei rischi dell'investimento partecipando ad esso con risorse proprie, in modo da garantire che i loro interessi siano permanentemente in linea con gli interessi degli investitori pubblici.</t>
  </si>
  <si>
    <t>definiscono la strategia, i criteri e la tempistica prevista per gli investimenti in progetti di sviluppo urbano, fissandone ex ante la redditività finanziaria e l'impatto previsto sullo sviluppo urbano.</t>
  </si>
  <si>
    <t>ciascun investimento in equity e in quasi-equity prevede una strategia di uscita chiara e realistica.</t>
  </si>
  <si>
    <t>L'attuazione della misura di aiuto per lo sviluppo urbano è stata affidata a un'entità delegata?</t>
  </si>
  <si>
    <t>b) 10 % dei costi ammissibili nel caso delle medie imprese.</t>
  </si>
  <si>
    <t>L'intensità di aiuto è inferiore al 50 % dei costi ammissibili?</t>
  </si>
  <si>
    <t>I costi ammissibili corrispondano ai costi dei servizi di consulenza prestati da consulenti esterni?</t>
  </si>
  <si>
    <t>I servizi  di consulenza è verificato che non siano continuativi o periodici ed esulano dai costi di esercizio ordinari dell'impresa connessi ad attività regolari quali la consulenza fiscale, la consulenza legale o la pubblicità.</t>
  </si>
  <si>
    <t>I costi ammissibili corrispondano a:</t>
  </si>
  <si>
    <t>In caso di investimenti in equity o in quasi-equity nelle imprese ammissibili, si registra  un apporto di capitale nuovo pari almeno al 50 % di ciascun investimento nelle imprese ammissibili.</t>
  </si>
  <si>
    <t>La misura per il finanziamento del rischio garantisce parità di trattamenti ovvero, non opera discriminazioni tra gli intermediari finanziari sulla base del luogo di stabilimento o di costituzione?</t>
  </si>
  <si>
    <t>Gli intermediari finanziari rispettano i criteri predefiniti obiettivamente giustificati dalla natura degli investimenti?</t>
  </si>
  <si>
    <t>La misura per il finanziamento del rischio soddisfa le seguenti condizioni:</t>
  </si>
  <si>
    <t>L'attuazione di una misura per il finanziamento del rischio è stata affidata a un'entità delegata?</t>
  </si>
  <si>
    <t>Gli investimenti soddisfano una delle seguenti condizioni:</t>
  </si>
  <si>
    <t>L'aiuto è stato concesso per:</t>
  </si>
  <si>
    <t>E' stato verificato che gli aiuti non siano stati concessi per investimenti effettuati per permettere alle imprese di adeguarsi a norme dell'Unione già adottate ma non ancora in vigore?</t>
  </si>
  <si>
    <t>E' stato verificato che non siano stati rendicontati costi non direttamente connessi al conseguimento di un livello più elevato di tutela dell'ambiente.</t>
  </si>
  <si>
    <t>Le norme dell'Unione sono state adottate e gli investimenti sono stati ultimati almeno un anno prima della data di entrata in vigore delle norme pertinenti?</t>
  </si>
  <si>
    <t>I costi rendicontati sono direttamente connessi al conseguimento di un livello più elevato di tutela dell'ambiente?</t>
  </si>
  <si>
    <t>L'intensità di aiuto è inferiore al :</t>
  </si>
  <si>
    <t>a) 20 % dei costi ammissibili per le piccole imprese, il 15 % dei costi ammissibili per le medie imprese e il 10 % dei costi ammissibili per le grandi imprese se l'investimento è effettuato e ultimato più di tre anni prima della data di entrata in vigore della nuova norma dell'Unione;</t>
  </si>
  <si>
    <t>b) 15 % dei costi ammissibili per le piccole imprese, il 10 % dei costi ammissibili per le medie imprese e il 5 % dei costi ammissibili per le grandi imprese se l'investimento è effettuato e ultimato fra uno e tre anni prima della data di entrata in vigore della nuova norma dell'Unione.</t>
  </si>
  <si>
    <t>In caso contrario, l'intensità di aiuto è stata aumentata di 15 punti percentuali per investimenti effettuati in zone assistite che soddisfano le condizioni di cui all'articolo 107, paragrafo 3, lettera a), del trattato e di 5 punti percentuali per investimenti effettuati in zone assistite che soddisfano le condizioni dell'articolo 107, paragrafo 3, lettera c), del trattato?</t>
  </si>
  <si>
    <t>L'aiuto esclude migliorie attuate dalle imprese per conformarsi a norme dell'Unione già adottate, anche se non ancora in vigore?</t>
  </si>
  <si>
    <t>Sono stati rendicontati solo costi direttamente connessi al conseguimento di un livello più elevato di efficienza energetica?</t>
  </si>
  <si>
    <t>Il rimborso da parte dei proprietari degli immobili al fondo per l'efficienza energetica o a un altro intermediario finanziario è superiore al valore nominale del prestito?</t>
  </si>
  <si>
    <t>Gli aiuti per l'efficienza energetica hanno attivitato investimenti aggiuntivi da parte di investitori privati in modo da raggiungere almeno il 30 % del finanziamento totale erogato a un progetto per l'efficienza energetica?</t>
  </si>
  <si>
    <t>Si tratta di miglioramenti dell'efficienza energetica effettuati per garantire che il beneficiario si conformi a norme dell'Unione già adottate?  
Se sì, tali aiuti non sono esentati dall'obbligo di notifica</t>
  </si>
  <si>
    <t>Il caso di aiuti agli investimenti per la produzione di biocarburanti, gli investimenti sovvenzionati sono utilizzati esclusivamente per la produzione di biocarburanti sostenibili diversi da quelli prodotti da colture alimentari, in quanto solo in questo caso sono esenti dall'obbligo di notifica?</t>
  </si>
  <si>
    <t>Sono esclusi gli aiuti per le centrali idroelettriche che non sono conformi alla direttiva 2000/60/CE del Parlamento europeo?</t>
  </si>
  <si>
    <t>Gli aiuti agli investimenti sono stati concessi solamente per nuovi impianti?</t>
  </si>
  <si>
    <t>Gli aiuti siano stati concessi o erogati prima dell'entrata in attività dell'impianto?</t>
  </si>
  <si>
    <t>Gli aiuti erogati sono indipendenti dalla produzione?</t>
  </si>
  <si>
    <t>Sono stati esclusti dalla rendicontazione costi non direttamente connessi al conseguimento di un livello più elevato di tutela dell'ambiente?</t>
  </si>
  <si>
    <t>L' aiuto è stato concesso sotto forma di premio che si aggiunge al prezzo di mercato al quale i produttori vendono la propria energia elettrica direttamente sul mercato?</t>
  </si>
  <si>
    <t>L'aiuto è stato concesso in presenza di prezzi positivi, ovvero escluso in caso contrario cioè in presenza di prezzi negativi?</t>
  </si>
  <si>
    <t xml:space="preserve">L'aiuto è stato concesso solo fino al completo ammortamento dell'impianto di generazione dell'energia elettrica da fonti rinnovabili in conformità dei principi contabili generalmente accettati? </t>
  </si>
  <si>
    <t>Sono state escluse le concessioni dell'aiuto ai biocarburanti soggetti a un obbligo di fornitura o di miscelazione?</t>
  </si>
  <si>
    <t xml:space="preserve">L'importo dell'aiuto per unità di energia è inferiore alla differenza tra i costi totali livellati della produzione di energia dalla fonte rinnovabile in questione e il prezzo di mercato della forma di energia interessata. </t>
  </si>
  <si>
    <t>I costi livellati sono aggiornati regolarmente, almeno a cadenza annuale?</t>
  </si>
  <si>
    <t>Il tasso di rendimento massimo utilizzato nel calcolo del costo livellato è inferiore al tasso swap pertinente maggiorato di un premio di 100 punti base?
Si noti che il tasso swap pertinente deve essere il tasso swap della valuta in cui è stato concesso l'aiuto per una durata che corrisponde al periodo di ammortamento degli impianti finanziati.</t>
  </si>
  <si>
    <t>Qualsiasi aiuto agli investimenti concesso a un impianto è stato dedotto dall'aiuto al funzionamento?</t>
  </si>
  <si>
    <t>E' stato verificato che non si tratti di un aiuto agli investimenti relativi al riciclaggio e al riutilizzo dei rifiuti propri del beneficiario, in quanto tale aiuto non è esente da notifica.</t>
  </si>
  <si>
    <t xml:space="preserve">Comunicazione della Commissione sulla nozione di aiuto di Stato di cui all'articolo 107, paragrafo 1, del Trattato sul Funzionamento dell'Unione Europea (2016/C 262/01)
CE-DG Competition del 15/09/2015 “Analytical Grids on the application of State aid rules to the financing of infrastructure projects” (non applicabile al FSE). </t>
  </si>
  <si>
    <t>Per procedere alla compilazione della check list, indicare la tipologia di aiuto</t>
  </si>
  <si>
    <t>"Aiuti di Stato soggetti a notifica" alla Commissione Europea</t>
  </si>
  <si>
    <t>"Aiuti de mimimis" (non consistenti in operazioni di Servizio di Interese Economico Generale- SIEG)</t>
  </si>
  <si>
    <t xml:space="preserve"> "Aiuti de mimimis" per operazioni  consistenti in un SIEG</t>
  </si>
  <si>
    <t>"Aiuti di Stato in esenzione"</t>
  </si>
  <si>
    <t>L’operazione rientra nel campo di applicazione del Regolamento (UE) 651/2014 del 17/06/2014? 
In caso affermativo, specificare la tipologia di aiuto, tra quelle di seguito riportate:</t>
  </si>
  <si>
    <t>Nel caso di misure di aiuto sotto forma di agevolazioni fiscali, In deroga ai paragrafi 2 e 3 del Reg. 651/2014, sono state rispettate le condizioni di seguito riportate:</t>
  </si>
  <si>
    <t>E’ stata adeguatamente provata la sussistenza dell’effetto di incentivazione?  
In particolare, verificare quanto di seguito riportato.</t>
  </si>
  <si>
    <t>6.1</t>
  </si>
  <si>
    <t>6.2</t>
  </si>
  <si>
    <t>6.3</t>
  </si>
  <si>
    <t>6.4</t>
  </si>
  <si>
    <t>6.5</t>
  </si>
  <si>
    <t xml:space="preserve">Gli aiuti erogabili in più quote/rate sono stati attualizzati al loro valore al momento della concessione dell'aiuto? </t>
  </si>
  <si>
    <t>Nel caso di aiuti concessi alle grandi imprese per un cambiamento fondamentale del processo di produzione, i costi ammissibili superano l’ammortamento degli attivi relativi all’attività da modernizzare durante i tre esercizi finanziari precedenti?</t>
  </si>
  <si>
    <t>a) i gestori del fondo per lo sviluppo urbano sono selezionati tramite una gara aperta, trasparente e non discriminatoria, conforme alla pertinente normativa nazionale e dell'Unione.</t>
  </si>
  <si>
    <t>I servizi di cui al punto 71.b non sono continuativi o periodici ed esulano dai costi di esercizio ordinari dell'impresa connessi ad attività regolari quali la consulenza fiscale, la consulenza legale o la pubblicità?</t>
  </si>
  <si>
    <t>In caso affermativo, tali costi sono stati determinati come segue:</t>
  </si>
  <si>
    <t>E' stata effettuata una valutazione dettagliata sull'applicabilità delle condizioni indicate al punto precedente, notificandola alla Commissione?</t>
  </si>
  <si>
    <t>Al fine di calcolare i dati degli effettivi delle persone occupate (ULA) e i dati finanziari, occorre considerare i dati delle imprese collegate e associate al BF, ai sensi di quanto previsto nell’allegato 1 al Regolamento GBER.
Occorre verificare le evidenze documentali prodotte dal BF</t>
  </si>
  <si>
    <t>Il BF risulta in regola con gli obblighi assistenziali e previdenziali previsti dalla normativa vigente?  (Nota 6)</t>
  </si>
  <si>
    <t>Il BF ha acquisito un documento per evidenziare ogni discrepanza tra le attività pianificate e quelle effettivamente attuate?</t>
  </si>
  <si>
    <t>Le spese finanziate e i relativi pagamenti sono stati regolarmente iscritti nei mastrini dei fornitori?</t>
  </si>
  <si>
    <t xml:space="preserve"> Aiuti agli aeroporti regionali (art. 56a del Reg. (UE) n. 651/2014, modif. Reg. (UE) 1084/2017) </t>
  </si>
  <si>
    <t xml:space="preserve">Aiuti a favore dei porti marittimi e porti interni (art. 56b e 56c del Reg. (UE) n. 651/2014, modif. Reg. (UE) 1084/2017) </t>
  </si>
  <si>
    <t>Procedere alla compilazione dello sheet 7, cliccando il seguente link</t>
  </si>
  <si>
    <t>Procedere alla compilazione dello sheet 9, cliccando il seguente link</t>
  </si>
  <si>
    <t>Procedere alla compilazione dello sheet 10, cliccando il seguente link</t>
  </si>
  <si>
    <r>
      <t>Il Beneficiario figura tra le imprese che hanno ricevuto e, successivamente non rimborsato o depositato in un conto bloccato, gli aiuti individuati quali illegali o incompatibili dalla CE, dallo Stato italiano o dalla Regione?</t>
    </r>
    <r>
      <rPr>
        <sz val="9"/>
        <rFont val="Arial"/>
        <family val="2"/>
      </rPr>
      <t/>
    </r>
  </si>
  <si>
    <t xml:space="preserve">La dotazione annuale media dei regimi di aiuto di cui alle sezioni 1, 2, 3, 4, 7 e 10 del Reg. (UE) n. 651/2014 è inferiore a 150 milioni di euro, a decorrere da 6 mesi dallo loro entrata in vigore? </t>
  </si>
  <si>
    <t>Se no, è stato predisposto un piano di valutazione da inviare alla Commissione entro 20 giorni a cui è stata fornita risposta positiva?</t>
  </si>
  <si>
    <t>Aiuti per i costi di cooperazione sostenuti dalle PMI che partecipano a progetti di cooperazione territoriale europea</t>
  </si>
  <si>
    <t>Qualora la Commissione Europea abbia ritenuto che le informazioni fornite dallo Stato membro interessato in relazione ad una misura notificata a norma dell'articolo 2 siano incomplete e ha avviato un procedimento di indagine formale, lo Stato membro (AdG) ha provveduto a rispondere alla richiesta della CE nei termini prestabiliti e ha attuato le relative decisioni della CE?</t>
  </si>
  <si>
    <t xml:space="preserve">Art. 13 comma 2 Reg. 1589/2015 </t>
  </si>
  <si>
    <t>Artt. 2, 4, 6, 9, 10 e 11 Reg. 1589/2015</t>
  </si>
  <si>
    <t>Art. 9 comma 4 Reg. 1589/2015</t>
  </si>
  <si>
    <t>Se sussistono Decisioni successive della Commissione  Europea per la sospensione dell'erogazione di ogni aiuto concesso o per il recupero a titolo provvisorio degli aiuti concessi illegalmente, fino a che non si accerti la compatibilità dell'aiuto con il mercato interno («ingiunzione di recupero»), tali Decisioni sono state rispettate?</t>
  </si>
  <si>
    <t>Ove sia stato corrisposto un aiuto di emergenza al Beneficiario in abbinamento al recupero dello stesso, la Commissione Europea ha autorizzato tale aiuto?</t>
  </si>
  <si>
    <t>E' stato rispettato il divieto di cumulo degli aiuti, in conformità a quanto previsto dall’art. 5 comma 2 del Reg. (UE) n. 1407/2013? (cfr. Nota 4)</t>
  </si>
  <si>
    <t xml:space="preserve">art. 6 del Reg. (UE) n. 1407/2013
L’art. 52 della legge n. 234/2012, poi integralmente sostituito dalla legge n. 115/2015, ha stabilito l’obbligo di consultazione e popolamento del Registro Nazionale degli Aiuti di Stato (RNA) a partire dal 1.1.2017. Tale termine è stato successivamente modificato con decreto-legge n. 244/2016, convertito con modificazioni dalla legge n. 19/2017, fissandolo al 1.7.2017. 
La normativa citata demanda l’adozione della disciplina per il funzionamento del Registro e la definizione delle concrete modalità operative dello stesso ad apposito Decreto Ministeriale, il quale è effettivamente entrato in vigore solo a partire dal 12.8.2017 (cfr. D.M. n. 115 del 31 maggio 2017 pubblicato in GURI n. 175 del 28.7.2017).
</t>
  </si>
  <si>
    <t xml:space="preserve">art. 3 del Reg. (UE) n. 360/2012
L’art. 52 della legge n. 234/2012, poi integralmente sostituito dalla legge n. 115/2015, ha stabilito l’obbligo di consultazione e popolamento del Registro Nazionale degli Aiuti di Stato (RNA) a partire dal 1.1.2017. Tale termine è stato successivamente modificato con decreto-legge n. 244/2016, convertito con modificazioni dalla legge n. 19/2017, fissandolo al 1.7.2017. 
La normativa citata demanda l’adozione della disciplina per il funzionamento del Registro e la definizione delle concrete modalità operative dello stesso ad apposito Decreto Ministeriale, il quale è effettivamente entrato in vigore solo a partire dal 12.8.2017 (cfr. D.M. n. 115 del 31 maggio 2017 pubblicato in GURI n. 175 del 28.7.2017).
</t>
  </si>
  <si>
    <t xml:space="preserve">art. 9 del Reg. (UE) n. 651/2014
L’art. 52 della legge n. 234/2012, poi integralmente sostituito dalla legge n. 115/2015, ha stabilito l’obbligo di consultazione e popolamento del Registro Nazionale degli Aiuti di Stato (RNA) a partire dal 1.1.2017. Tale termine è stato successivamente modificato con decreto-legge n. 244/2016, convertito con modificazioni dalla legge n. 19/2017, fissandolo al 1.7.2017. 
La normativa citata demanda l’adozione della disciplina per il funzionamento del Registro e la definizione delle concrete modalità operative dello stesso ad apposito Decreto Ministeriale, il quale è effettivamente entrato in vigore solo a partire dal 12.8.2017 (cfr. D.M. n. 115 del 31 maggio 2017 pubblicato in GURI n. 175 del 28.7.2017).
</t>
  </si>
  <si>
    <t>L’aiuto è contenuto nei limiti delle soglie previste dal Reg. 651/2014 art.4?
Nello specifico, sulla base di quanto indicato al punto 1, è stato verificato che l'aiuto non superi le seguenti soglie:</t>
  </si>
  <si>
    <t>In caso di aiuto ad hoc concesso ad una grande impresa, è stato verificato, prima di concedere l'aiuto in questione, che la documentazione preparata dal beneficiario rispetti quanto previsto dal punto 7.2 e attesti che l'aiuto consenta di raggiungere uno o più dei risultati di seguito riportati:</t>
  </si>
  <si>
    <t>in caso di risposta negativa è possibile rispondere direttamente al punto di controllo 20</t>
  </si>
  <si>
    <t>Se sì, la transazione è avvenuta a condizioni di mercato?</t>
  </si>
  <si>
    <t>L' intensità di aiuto è inferiore al 100 % dei costi aggiuntivi ammissibili definiti in precedenza.</t>
  </si>
  <si>
    <t>I gestori del fondo che agiscono secondo un'ottica commerciale?
(verificare nel dettaglio quanto di seguito riportato)</t>
  </si>
  <si>
    <t>Regolamento (UE) n.1084/2017- Sezione 14</t>
  </si>
  <si>
    <t>Regolamento (UE) n.1084/2017- Sezione 15</t>
  </si>
  <si>
    <t>z) aiuti agli investimenti per la cultura e la conservazione del patrimonio: 100 milioni di EUR per progetto; aiuti al funzionamento per la cultura e la conservazione del patrimonio: 50 milioni di EUR per impresa e per anno;
modificato dal Reg. 1084/2017  - Art.1 par 3a):150 milioni di EUR per progetto; aiuti al funzionamento per la cultura e la conservazione del patrimonio: 75 milioni di EUR per impresa e per anno;</t>
  </si>
  <si>
    <t>(bb) aiuti agli investimenti per le infrastrutture sportive e le infrastrutture multifunzionali: 15 milioni di EUR o i costi totali superiori a 50 milioni di EUR per progetto; aiuti al funzionamento per le infrastrutture sportive: 2 milioni di EUR per infrastruttura e per anno; 
modificato dal Reg. 1084/2017  - Art.1 par 3b):30 milioni di EUR o i costi totali superiori a 100 milioni di EUR per progetto; aiuti al funzionamento per le infrastrutture sportive: 2 milioni di EUR per infrastruttura e per anno;</t>
  </si>
  <si>
    <t>(dd) aiuti a favore degli aeroporti regionali: le intensità e gli importi di aiuto di cui all'articolo 56 bis;</t>
  </si>
  <si>
    <t>(ee)aiuti a favore dei porti marittimi: costi ammissibili pari a 130 milioni di EUR per progetto (o 150 milioni di EUR per progetto in un porto marittimo che figura nel piano di lavoro di un corridoio della rete centrale di cui all'articolo 47 del regolamento (UE) n. 1315/2013 del Parlamento europeo e del Consiglio (*); per quanto riguarda il dragaggio, un progetto è definito come l'insieme delle operazioni di dragaggio effettuate in un anno civile;</t>
  </si>
  <si>
    <t>(ff)aiuti a favore dei porti interni: costi ammissibili pari a 40 milioni di EUR per progetto (o 50 milioni di EUR per progetto in un porto interno che figura nel piano di lavoro di un corridoio della rete centrale di cui all'articolo 47 del regolamento (UE) n. 1315/2013); per quanto riguarda il dragaggio, un progetto è definito come l'insieme delle operazioni di dragaggio effettuate in un anno civile.</t>
  </si>
  <si>
    <t xml:space="preserve">Se un'impresa operante nei settori esclusi di cui alle lettere a), b) o c) del primo comma del Reg. (UE) n. 651/2014 e lettere d) ed e) del Reg. (UE) n. 1084/2017, opera anche in settori che rientrano nel campo di applicazione del Regolamento 651/2014,  verificare che le attività esercitate nei settori esclusi non abbiano beneficiato degli aiuti concessi a norma del Reg. (UE) n. 651/2014. </t>
  </si>
  <si>
    <t>Art. 1, par. 2 lettere b,c,d e par. 3, 4 e 5 - Regolamento (UE) n.651/2014
Art.1 Regolamento (UE) n.1084/2017</t>
  </si>
  <si>
    <t>L’operazione consiste in un aiuto “trasparente” ovvero in un aiuto per il quale è possibile calcolare con precisione l'equivalente sovvenzione lordo ex ante senza che sia necessario effettuare una valutazione dei rischi?  (NOTA 1)</t>
  </si>
  <si>
    <t>Nota 1</t>
  </si>
  <si>
    <t>art.6 del Reg. 651/2014
art. 1 par 5b) del Reg 1084/2017</t>
  </si>
  <si>
    <t>art.7 del Reg. 651/2014
art 1 par 6a)b) del Reg 1084/2017</t>
  </si>
  <si>
    <t>E’ stato rispettato il divieto di cumulo degli aiuti, nel rispetto di quanto previsto dall’art. 8. del Reg. (UE) n. 651/2014 successivamente modificato dal Reg (UE) n. 1084/2017</t>
  </si>
  <si>
    <t>art.8 del Reg 651/2014
art 1 par 7 del Reg 1084/2017</t>
  </si>
  <si>
    <t>art. 12 del Reg. 651/2014
art 1 par 8 del Reg 1084/2017</t>
  </si>
  <si>
    <t>Art. 14, par. 6) del Reg. 651/2014
art 1 par 10a) del Reg 1084/2017</t>
  </si>
  <si>
    <t>Nel caso di aiuti concessi alle grandi imprese,  per un cambiamento fondamentale del processo di produzione, i costi ammissibili superano l'ammortamento degli attivi relativi all'attività da modernizzare durante i tre esercizi finanziari precedenti?</t>
  </si>
  <si>
    <t>Art. 14, par. 7 del Reg. 651/2014
art 1 par 10c) del Reg 1084/2017</t>
  </si>
  <si>
    <t>Il beneficiario conferma che non ha effettuato una delocalizzazione verso lo stabilimento in cui deve svolgersi l'investimento iniziale per il quale è richiesto l'aiuto, nei due anni precedenti la domanda di aiuto? e si impegna a non farlo nei due anni successivi al completamento dell'investimento iniziale per il quale è richiesto l'aiuto.</t>
  </si>
  <si>
    <t>Art. 1 par 10c) del Reg 1084/2017</t>
  </si>
  <si>
    <t>Art. 15 del Reg. 651/2014
Art 1 par.11 del Reg.1084/2017</t>
  </si>
  <si>
    <t>I regimi di aiuti a finalità regionale al funzionamento compensano i costi aggiuntivi del trasporto di merci prodotte nelle zone ammissibili agli aiuti al funzionamento e i costi aggiuntivi del trasporto di merci ulteriormente trasformate in tali zone alle condizioni previste dall'art. 1 par 11 del Reg 1084/2017?</t>
  </si>
  <si>
    <t>Art. 15 par. 2 del Reg. 651/2014
Art 1 par.11 del Reg.1084/2017</t>
  </si>
  <si>
    <t>Art. 15 par. 3 del Reg. 651/2014
Art 1 par.11 del Reg.1084/2017</t>
  </si>
  <si>
    <t>Nel caso in cui la misura per il finanziamento del rischio prevede garanzie o prestiti a favore delle imprese ammissibili o investimenti in quasi-equity strutturati come debito nelle imprese ammissibili, verificare che siano soddisfatte le seguenti condizioni:</t>
  </si>
  <si>
    <t>art. 21 par. 16 del Reg. 651/2014
Art 1 par.12 del Reg.1084/2017</t>
  </si>
  <si>
    <t>b)nel caso di prestiti e di investimenti in quasi-equity strutturati come debito, l'importo nominale dello strumento è preso in considerazione nel calcolo dell'importo di investimento massimo ai fini del paragrafo 9;</t>
  </si>
  <si>
    <t>- non ha rilevato l'attività di un'altra impresa</t>
  </si>
  <si>
    <t>art. 22 par. 2 del Reg. 651/2014
art.1 par 13 del Reg 1084/2017</t>
  </si>
  <si>
    <t>art. 25 del Reg. 651/2014
art.1 par.14 del Reg 1084/2017</t>
  </si>
  <si>
    <t xml:space="preserve">art. 31 del Reg. 651/2014
</t>
  </si>
  <si>
    <t>b) i costi di esercizio relativi a formatori e partecipanti alla formazione direttamente connessi al progetto di formazione, quali le spese di viaggio, spese di alloggio, i materiali e le forniture con attinenza diretta al progetto, l'ammortamento degli strumenti e delle attrezzature per la quota da riferire al loro uso esclusivo per il progetto di formazione.</t>
  </si>
  <si>
    <t>art. 31 par. 2, 3, 4 e 5 del Reg. 651/2014
art 1 par 15. del Reg. 1084/2017</t>
  </si>
  <si>
    <t>In alternativa alla definizione dei costi ammissibili conformemente al paragrafo 2, l'importo massimo dell'aiuto per un progetto può essere determinato sulla base della procedura di selezione competitiva di cui al paragrafo 4</t>
  </si>
  <si>
    <t>art. 52 dal par. 2 al par. 7 del Reg. 651/2014
art 1 par 16 del Reg.1084/2017</t>
  </si>
  <si>
    <t>art. 53 dal par. 2 al par. 10 del Reg. 651/2014
art 1 par 17 del Reg.1084/2017</t>
  </si>
  <si>
    <t>a) musei, archivi, biblioteche, centri o spazi culturali e artistici, teatri, sale cinematografiche,teatri lirici, sale da concerto, altre organizzazioni del settore dello spettacolo dal vivo, cineteche e altre analoghe infrastrutture, organizzazioni e istituzioni culturali e artistiche;</t>
  </si>
  <si>
    <t>In alternativa ai metodi riportati ai punti precedenti (297 e 300) della presente sezione, qualora l'aiuto non supera 2milione di EUR, l'importo massimo dell'aiuto è stato fissato all'80 % dei costi ammissibili?</t>
  </si>
  <si>
    <t>Per le attività definite al paragrafo 2, lettera f), l'importo massimo degli aiuti non supera la differenza tra i costi ammissibili e le entrate attualizzate del progetto o il 70 % dei costi ammissibili.»</t>
  </si>
  <si>
    <t>In entrambi i casi, il massimo della spesa soggetta a obblighi di spesa a livello territoriale non supera mai l'80 % del bilancio totale di produzione? Gli Stati membri possono inoltre subordinare l'ammissibilità di un progetto a un livello minimo di attività di produzione nel territorio interessato, ma tale livello non deve superare il 50 % del bilancio totale di produzione</t>
  </si>
  <si>
    <t>In alternativa ai metodi di calcolo riportati ai punti precedenti, in caso di aiuto non superiore a 2 milione di EUR, l'importo massimo dell'aiuto è stato fissato all'80 % dei costi ammissibili?</t>
  </si>
  <si>
    <t>art. 54 dal par. 2 al par. 10 del Reg. 651/2014
art 1 par 18 del Reg.1084/2017</t>
  </si>
  <si>
    <t xml:space="preserve">art. 55 dal par. 2 al par. 12 del Reg. 651/2014
art 1 par 19 del Reg.1084/2017
</t>
  </si>
  <si>
    <t>L’operazione consiste in un aiuto a favore degli aeroporti regionali?</t>
  </si>
  <si>
    <t>art. 56 bis par 1 del Reg. 1084/2017</t>
  </si>
  <si>
    <t>Gli aiuti al funzionamento a favore di un aeroporto sono compatibili con il mercato interno ai sensi dell'articolo 107, paragrafo 3, del trattato? e sono esentati dall'obbligo di notifica di cui all'articolo 108, paragrafo 3, del trattato? purché soddisfino le condizioni di cui ai paragrafi 3, 4, 10 e da 15 a 18 del presente articolo e al capo I</t>
  </si>
  <si>
    <t>art. 56 bis dal par. 2 al par 18 del Reg. 1084/2017</t>
  </si>
  <si>
    <t xml:space="preserve">L'aeroporto è aperto a tutti i potenziali utenti? In caso di limitazione fisica di capacità, l'allocazione è effettuata sulla base di criteri pertinenti, oggettivi, trasparenti e non discriminatori. </t>
  </si>
  <si>
    <t>Gli aiuti concessi non prevedono  aiuti per la delocalizzazione di aeroporti già esistenti o per la creazione di un nuovo aeroporto passeggeri, compresa la conversione di un campo di aviazione già esistente in un aeroporto passeggeri?</t>
  </si>
  <si>
    <t>Gli aiuti concessi non superano quanto è necessario per accogliere il traffico previsto a medio termine sulla base di previsioni di traffico ragionevoli e rispettano quanto previsto dal par. 6 dell'art. 56 bis del Reg. 1084/2017</t>
  </si>
  <si>
    <t>Non si applicano agli aeroporti con una media annuale del traffico fino a 200 000 passeggeri nei due esercizi finanziari precedenti quello nel quale l'aiuto è effettivamente concesso, se l'aiuto agli investimenti non è tale da comportare un aumento della media annuale del traffico passeggeri dell'aeroporto oltre i 200 000 passeggeri nei due esercizi finanziari che seguono la concessione dell'aiuto.</t>
  </si>
  <si>
    <t>L'aiuto  concesso rispetta le limitazioni preveste dal par 9 e 10 dell'art. 56 bis del Reg 1084/2017?</t>
  </si>
  <si>
    <t>I costi ammissibili prevedono i costi relativi agli investimenti nelle infrastrutture aeroportuali, comprese le spese di programmazione?</t>
  </si>
  <si>
    <t>Sono rispettate, in caso di investimenti infrastrutturali le limitazioni previste dai par 13 e 14 dell'art. 56bis del Reg 1084/2017;</t>
  </si>
  <si>
    <t>Non sono concessi aiuti al funzionamento ad aeroporti con una media annuale del traffico superiore a 200 000 passeggeri nei due esercizi finanziari precedenti quello nel quale l'aiuto è effettivamente concesso</t>
  </si>
  <si>
    <t>L'importo dell'aiuto al funzionamento non supera quanto necessario per coprire le perdite di esercizio e un utile ragionevole nel periodo in questione? L'aiuto è concesso sotto forma di rate periodiche fissate ex ante, che non sono aumentate nel periodo per il quale è concesso l'aiuto, o sotto forma di importi definiti ex post in base alle perdite di esercizio osservate?</t>
  </si>
  <si>
    <t>Gli aiuti al funzionamento non sono versati se nel corso dell'anno civile interessato il traffico annuale dell'aeroporto supera i 200 000 passeggeri.</t>
  </si>
  <si>
    <t>La concessione di aiuti al funzionamento  è indipendente dalla conclusione di accordi con specifiche compagnie aeree in relazione a diritti aeroportuali, a pagamenti relativi al marketing o ad altri aspetti finanziari delle attività della compagnia aerea presso tale aeroporto?</t>
  </si>
  <si>
    <t>Aiuti a favore dei porti marittimi</t>
  </si>
  <si>
    <t>L’operazione consiste in un aiuto a favore dei porti marittimi?</t>
  </si>
  <si>
    <t>art. 56 ter par 1 del Reg. 1084/2017</t>
  </si>
  <si>
    <t>art. 56 ter dal par. 2 al par 9 del Reg. 1084/2017</t>
  </si>
  <si>
    <t>L'aiuto in oggetto prevede i seguenti costi ammissibili?
- investimenti per la costruzione, la sostituzione o l'ammodernamento delle infrastrutture portuali;
-investimenti per la costruzione, la sostituzione o l'ammodernamento delle infrastrutture di accesso;
- dragaggio;</t>
  </si>
  <si>
    <t>L'aiuto eslude i costi per le attività non connesse al trasporto, inclusi gli impianti di produzione industriale che operano in un porto, gli uffici o i negozi, e per le sovrastrutture portuali</t>
  </si>
  <si>
    <t>L'importo dell'aiuto non supera la differenza tra i costi ammissibili e il risultato operativo dell'investimento o del dragaggio? Il risultato operativo è dedotto dai costi ammissibili ex ante, sulla base di proiezioni ragionevoli, o mediante un meccanismo di recupero</t>
  </si>
  <si>
    <t>l'intensità di aiuto rientra nei limiti previsti nei parr. 5 e 6 dell'art 56 ter del Reg 1084/2017?</t>
  </si>
  <si>
    <t>Le concessioni  o altri conferimenti a favore di un terzo per la costruzione, l'ammodernamento, la gestione o la locazione di un'infrastruttura portuale sovvenzionata sono assegnati in maniera competitiva, trasparente, non discriminatoria e non soggetta a condizioni?.</t>
  </si>
  <si>
    <t>Le infrastrutture portuali sovvenzionate sono messe a disposizione degli utenti interessati su base paritaria e non discriminatoria alle condizioni di mercato?</t>
  </si>
  <si>
    <t>Per gli aiuti che non superano 5 milioni di EUR, l'importo massimo dell'aiuto può essere fissato all'80 % dei costi ammissibili, in alternativa all'applicazione del metodo di cui ai paragrafi 4, 5 e 6 dell'art. 56 ter del Reg. 1084/2017?</t>
  </si>
  <si>
    <t>Aiuti a favore dei porti interni</t>
  </si>
  <si>
    <t>L’operazione consiste in un aiuto a favore dei porti interni?</t>
  </si>
  <si>
    <t>art. 56  quater par 1 del Reg. 1084/2017</t>
  </si>
  <si>
    <t>art. 56 ter dal par. 2 al par 8 del Reg. 1084/2017</t>
  </si>
  <si>
    <t>l'intensità di aiuto rientra nei limiti previsti nei par. 5 dell'art 56 ter del Reg 1084/2017?</t>
  </si>
  <si>
    <t>Per gli aiuti che non superano 2 milioni di EUR, l'importo massimo dell'aiuto può essere fissato all'80 % dei costi ammissibili, in alternativa all'applicazione del metodo di cui ai paragrafi 4, 5  dell'art. 56 quater del Reg. 1084/2017?</t>
  </si>
  <si>
    <t>Aiuti agli aeroporti regionali</t>
  </si>
  <si>
    <t>Aiuti dei porti marittimi e porti interni</t>
  </si>
  <si>
    <t>Qualora una misura sia:
1) attuata tramite un intermediario finanziario;
2) destinata a imprese ammissibili nelle diverse fasi di sviluppo;
3) non preveda la partecipazione del capitale privato a livello delle imprese ammissibili;
verificare che l'intermediario finanziario abbia conseguito un tasso di partecipazione privata che rappresenta almeno la media ponderata basata sul volume dei singoli investimenti del relativo portafoglio e che risulta applicando loro i tassi di partecipazione minima previsti al punto precedente delle presente sezione.</t>
  </si>
  <si>
    <t>In caso di aiuti agli investimenti per la conversione di impianti esistenti di biocarburanti prodotti da colture alimentari in impianti di biocarburanti avanzati è stato verificato che la produzione di colture alimentari si sia ridotta proporzionalmente alla nuova capacità, in quanto solo in questo caso sono esenti dall'obbligo di notifica?</t>
  </si>
  <si>
    <t>In caso di procedura di gara limitata a specifiche tecnologie, verificare che l'adozione di una procedura aperta a tutti i produttori avrebbe un esito non ottimale cui non è possibile ovviare in sede di messa a punto della procedura, alla luce in particolare di uno o più dei seguenti aspetti:</t>
  </si>
  <si>
    <t>E' stato verificato che l'aiuto non sia stato concesso per gli oneri che incombono sugli inquinatori in forza della normativa dell'Unione o per gli oneri che andrebbero considerati come normali costi di un'impresa.</t>
  </si>
  <si>
    <t>Lo stabilimento che beneficia dell’aiuto ha sede sul territorio della Puglia? Oppure, in caso di Associazione Temporanea di Imprese (ATI), tutti i Beneficiari si riferiscono ad una sede operativa in tale zona?</t>
  </si>
  <si>
    <t xml:space="preserve">Dai documenti disponibili è possibile affermare che il BF non è un’impresa in difficoltà ai sensi dell'Art. 1, comma 7 Reg. 800/2008 o dell'art. 2 par. 18 del Reg. (UE) 651/2014 (a seconda del Regolamento applicabile all'aiuto di cui trattasi)?
(per la definizione di impresa in difficiltà vedi Nota 5)
</t>
  </si>
  <si>
    <t>AREA NON STAMPABILE</t>
  </si>
  <si>
    <t>SCHEDA 02 - ESISTENZA DI AIUTO</t>
  </si>
  <si>
    <t>CHECK LIST EROGAZIONE AIUTI</t>
  </si>
  <si>
    <t xml:space="preserve">Riferimenti normativi </t>
  </si>
  <si>
    <t>Note per la compilazione</t>
  </si>
  <si>
    <t>N.</t>
  </si>
  <si>
    <r>
      <t>il beneficiario dell'aiuto è un "</t>
    </r>
    <r>
      <rPr>
        <b/>
        <i/>
        <sz val="12"/>
        <rFont val="Calibri"/>
        <family val="2"/>
        <scheme val="minor"/>
      </rPr>
      <t>impresa</t>
    </r>
    <r>
      <rPr>
        <i/>
        <sz val="12"/>
        <rFont val="Calibri"/>
        <family val="2"/>
        <scheme val="minor"/>
      </rPr>
      <t>"?</t>
    </r>
  </si>
  <si>
    <r>
      <t>il supporto concesso</t>
    </r>
    <r>
      <rPr>
        <i/>
        <strike/>
        <sz val="12"/>
        <rFont val="Calibri"/>
        <family val="2"/>
        <scheme val="minor"/>
      </rPr>
      <t xml:space="preserve"> </t>
    </r>
    <r>
      <rPr>
        <i/>
        <sz val="12"/>
        <rFont val="Calibri"/>
        <family val="2"/>
        <scheme val="minor"/>
      </rPr>
      <t xml:space="preserve">è </t>
    </r>
    <r>
      <rPr>
        <b/>
        <i/>
        <sz val="12"/>
        <rFont val="Calibri"/>
        <family val="2"/>
        <scheme val="minor"/>
      </rPr>
      <t>imputabile</t>
    </r>
    <r>
      <rPr>
        <i/>
        <sz val="12"/>
        <rFont val="Calibri"/>
        <family val="2"/>
        <scheme val="minor"/>
      </rPr>
      <t xml:space="preserve"> allo Stato?</t>
    </r>
  </si>
  <si>
    <r>
      <t xml:space="preserve">prevede la concessione di un vantaggio direttamente o indirettamente mediante </t>
    </r>
    <r>
      <rPr>
        <b/>
        <i/>
        <sz val="12"/>
        <rFont val="Calibri"/>
        <family val="2"/>
        <scheme val="minor"/>
      </rPr>
      <t>risorse statali</t>
    </r>
    <r>
      <rPr>
        <i/>
        <sz val="12"/>
        <rFont val="Calibri"/>
        <family val="2"/>
        <scheme val="minor"/>
      </rPr>
      <t>?</t>
    </r>
  </si>
  <si>
    <r>
      <t>Il beneficiario dell'aiuto riceve un "</t>
    </r>
    <r>
      <rPr>
        <b/>
        <i/>
        <sz val="12"/>
        <rFont val="Calibri"/>
        <family val="2"/>
        <scheme val="minor"/>
      </rPr>
      <t>vantaggio economico</t>
    </r>
    <r>
      <rPr>
        <i/>
        <sz val="12"/>
        <rFont val="Calibri"/>
        <family val="2"/>
        <scheme val="minor"/>
      </rPr>
      <t xml:space="preserve">"  che non potrebbe ricevere in condizioni normali di mercato, ossia in assenza di intervento dello Stato? </t>
    </r>
  </si>
  <si>
    <r>
      <t xml:space="preserve">il supporto concesso all'operazione è </t>
    </r>
    <r>
      <rPr>
        <b/>
        <i/>
        <sz val="12"/>
        <rFont val="Calibri"/>
        <family val="2"/>
        <scheme val="minor"/>
      </rPr>
      <t xml:space="preserve">selettivo, </t>
    </r>
    <r>
      <rPr>
        <i/>
        <sz val="12"/>
        <rFont val="Calibri"/>
        <family val="2"/>
        <scheme val="minor"/>
      </rPr>
      <t>ovvero concede un vantaggio solo ad alcune tipologie/categorie di beneficiari o settori economici?</t>
    </r>
  </si>
  <si>
    <r>
      <t xml:space="preserve">presuppone una potenziale </t>
    </r>
    <r>
      <rPr>
        <b/>
        <i/>
        <sz val="12"/>
        <rFont val="Calibri"/>
        <family val="2"/>
        <scheme val="minor"/>
      </rPr>
      <t>distorsione della concorrenza</t>
    </r>
    <r>
      <rPr>
        <i/>
        <sz val="12"/>
        <rFont val="Calibri"/>
        <family val="2"/>
        <scheme val="minor"/>
      </rPr>
      <t>?</t>
    </r>
  </si>
  <si>
    <r>
      <t xml:space="preserve">si rileva un effetto sugli </t>
    </r>
    <r>
      <rPr>
        <b/>
        <i/>
        <sz val="12"/>
        <rFont val="Calibri"/>
        <family val="2"/>
        <scheme val="minor"/>
      </rPr>
      <t>scambi tra Stati Membri</t>
    </r>
    <r>
      <rPr>
        <i/>
        <sz val="12"/>
        <rFont val="Calibri"/>
        <family val="2"/>
        <scheme val="minor"/>
      </rPr>
      <t>?</t>
    </r>
  </si>
  <si>
    <r>
      <rPr>
        <b/>
        <i/>
        <sz val="12"/>
        <color indexed="8"/>
        <rFont val="Calibri"/>
        <family val="2"/>
        <scheme val="minor"/>
      </rPr>
      <t>Se</t>
    </r>
    <r>
      <rPr>
        <b/>
        <i/>
        <sz val="12"/>
        <color indexed="10"/>
        <rFont val="Calibri"/>
        <family val="2"/>
        <scheme val="minor"/>
      </rPr>
      <t xml:space="preserve"> </t>
    </r>
    <r>
      <rPr>
        <b/>
        <i/>
        <u/>
        <sz val="12"/>
        <color indexed="8"/>
        <rFont val="Calibri"/>
        <family val="2"/>
        <scheme val="minor"/>
      </rPr>
      <t xml:space="preserve">almeno una </t>
    </r>
    <r>
      <rPr>
        <b/>
        <i/>
        <sz val="12"/>
        <color indexed="8"/>
        <rFont val="Calibri"/>
        <family val="2"/>
        <scheme val="minor"/>
      </rPr>
      <t xml:space="preserve"> del</t>
    </r>
    <r>
      <rPr>
        <i/>
        <sz val="12"/>
        <color indexed="8"/>
        <rFont val="Calibri"/>
        <family val="2"/>
        <scheme val="minor"/>
      </rPr>
      <t xml:space="preserve">le risposte al quesito 5 </t>
    </r>
    <r>
      <rPr>
        <b/>
        <i/>
        <sz val="12"/>
        <color indexed="8"/>
        <rFont val="Calibri"/>
        <family val="2"/>
        <scheme val="minor"/>
      </rPr>
      <t>è</t>
    </r>
    <r>
      <rPr>
        <i/>
        <sz val="12"/>
        <color indexed="8"/>
        <rFont val="Calibri"/>
        <family val="2"/>
        <scheme val="minor"/>
      </rPr>
      <t xml:space="preserve"> </t>
    </r>
    <r>
      <rPr>
        <b/>
        <i/>
        <u/>
        <sz val="12"/>
        <color indexed="8"/>
        <rFont val="Calibri"/>
        <family val="2"/>
        <scheme val="minor"/>
      </rPr>
      <t>No</t>
    </r>
    <r>
      <rPr>
        <i/>
        <sz val="12"/>
        <color indexed="8"/>
        <rFont val="Calibri"/>
        <family val="2"/>
        <scheme val="minor"/>
      </rPr>
      <t xml:space="preserve">, la presente checklist non è pertinente l'operazione in esame.
</t>
    </r>
    <r>
      <rPr>
        <b/>
        <i/>
        <sz val="12"/>
        <rFont val="Calibri"/>
        <family val="2"/>
        <scheme val="minor"/>
      </rPr>
      <t xml:space="preserve">Se tutte le risposte al quesito 5 sono </t>
    </r>
    <r>
      <rPr>
        <b/>
        <i/>
        <u/>
        <sz val="12"/>
        <rFont val="Calibri"/>
        <family val="2"/>
        <scheme val="minor"/>
      </rPr>
      <t>Sì</t>
    </r>
    <r>
      <rPr>
        <b/>
        <i/>
        <sz val="12"/>
        <rFont val="Calibri"/>
        <family val="2"/>
        <scheme val="minor"/>
      </rPr>
      <t>, ovvero l’operazione consiste in un aiuto di Stato ai sensi dell’art. 107 TFUE, rispondere al quesito che segue e passare alle Sezioni successive.</t>
    </r>
  </si>
  <si>
    <t>SCHEDA 03 - AIUTI NOTIFICATI</t>
  </si>
  <si>
    <r>
      <t xml:space="preserve">L'AdG ha dato  esecuzione  all'aiuto soggetto a notifica solo successivamente all'adozione da parte della Commissione  Europea di una Decisione di autorizzazione dell'aiuto (positiva, o condizionale)?
</t>
    </r>
    <r>
      <rPr>
        <i/>
        <sz val="12"/>
        <rFont val="Calibri"/>
        <family val="2"/>
        <scheme val="minor"/>
      </rPr>
      <t>Verificare la data della decisione e la data di attuazione dell'aiuto</t>
    </r>
  </si>
  <si>
    <r>
      <t xml:space="preserve">L'Avviso / il regime di aiuto fa riferimento alla pertinente Decisione CE? </t>
    </r>
    <r>
      <rPr>
        <i/>
        <sz val="12"/>
        <rFont val="Calibri"/>
        <family val="2"/>
        <scheme val="minor"/>
      </rPr>
      <t xml:space="preserve">
(Se lo Stato membro dopo la decisione della commissione apporta modifiche alla misura e questa non costituisce più aiuto, la CE lo dichiara mediante un'altra decisione)</t>
    </r>
  </si>
  <si>
    <r>
      <rPr>
        <i/>
        <sz val="12"/>
        <rFont val="Calibri"/>
        <family val="2"/>
        <scheme val="minor"/>
      </rPr>
      <t xml:space="preserve">La Commissione può subordinare una decisione positiva a condizioni che consentano di considerare l'aiuto compatibile con il mercato interno e ad obblighi che consentano di controllare il rispetto della decisione stessa («decisione condizionale»). </t>
    </r>
    <r>
      <rPr>
        <sz val="12"/>
        <rFont val="Calibri"/>
        <family val="2"/>
        <scheme val="minor"/>
      </rPr>
      <t xml:space="preserve">
In caso la Commissione Europea abbia adottato una Decisione condizionale in merito alla compatibilità dell'aiuto con il mercato interno, tali condizioni sono state rispettate.</t>
    </r>
  </si>
  <si>
    <r>
      <t xml:space="preserve">In caso di recupero dell'aiuto, tale recupero è stato effettuato tempestivamente, integralmente e con inclusione degli interessi, calcolati in base a un tasso adeguato stabilito dalla Commissione Europea? 
</t>
    </r>
    <r>
      <rPr>
        <i/>
        <sz val="12"/>
        <rFont val="Calibri"/>
        <family val="2"/>
        <scheme val="minor"/>
      </rPr>
      <t>Gli interessi decorrono dalla data in cui l'aiuto illegale è divenuto disponibile per il beneficiario, fino alla data del recupero.</t>
    </r>
  </si>
  <si>
    <r>
      <t xml:space="preserve">Si tratta di un "aiuto esistente"?
</t>
    </r>
    <r>
      <rPr>
        <i/>
        <sz val="12"/>
        <rFont val="Calibri"/>
        <family val="2"/>
        <scheme val="minor"/>
      </rPr>
      <t>Verificare se la Commissione abbia avviato una procedura di revisione, in collaborazione con lo Stato membro (AdG), del regime di aiuti esistente a norma dell'articolo 108, paragrafo 1, TFUE.</t>
    </r>
  </si>
  <si>
    <t>SCHEDA 04 - AIUTI DE MINIMIS</t>
  </si>
  <si>
    <t xml:space="preserve">▪ fatture (o documenti contabili di valore probatorio equivalente)? </t>
  </si>
  <si>
    <t xml:space="preserve">La documentazione giustificativa di spesa è completa? </t>
  </si>
  <si>
    <t xml:space="preserve">La documentazione giustificativa di spesa rispetta la normativa civilistica e fiscale? </t>
  </si>
  <si>
    <t xml:space="preserve">Gli importi delle fatture sono coerenti con il preventivo/contratto con il Beneficiario?  </t>
  </si>
  <si>
    <t>Le fatture sono tutte compilate correttamente e contengono i seguenti elementi:
- Data di fatturazione
-  Descrizione dei servizi resi 
- Ammontare
- Aliquota IVA 
- Numero di partita IVA 
- Estremi del fornitore</t>
  </si>
  <si>
    <t xml:space="preserve">I beni/servizi riportati nelle fatture sono quelli previsti dal preventivo/contratto con il Beneficiario? </t>
  </si>
  <si>
    <t xml:space="preserve">Le fatture o documenti contabili di valore probatorio equivalente sono stati annullati con un timbro o dicitura da cui si rilevi l'importo cofinanziamento a valere sul PO e il pertinente Fondo o analoga dicitura è inclusa nelle fatture elettroniche?  </t>
  </si>
  <si>
    <t xml:space="preserve">Le condizioni e le modalità per il pagamento dei fornitori sono coerenti con la Convenzione con l'Amministrazione/atto di concessione?  </t>
  </si>
  <si>
    <t xml:space="preserve">Gli atti di pagamento emessi dal Beneficiario sono corretti e riportano gli estremi dei giustificativi di spesa cui si riferiscono (numero, data, creditore e conto corrente)?  </t>
  </si>
  <si>
    <t xml:space="preserve">Gli importi degli atti di pagamento emessi dal Beneficiario corrispondono agli importi dei giustificativi di spesa a cui si riferiscono, dedotte eventuali spese non ritenute ammissibili dal Beneficiario?  </t>
  </si>
  <si>
    <t xml:space="preserve">Il CUP è stato riportato nei documenti giustificativi di spesa e di pagamento? </t>
  </si>
  <si>
    <t xml:space="preserve">Il Beneficiario ha effettivamente pagato le spese dichiarate e i mandati di pagamento emessi dal Beneficiario sono quietanzati?  </t>
  </si>
  <si>
    <t xml:space="preserve">E' presente l'estratto dal conto corrente del Beneficiario dedicato all'operazione che evidenzia i pagamenti effettuati dal Beneficiario? </t>
  </si>
  <si>
    <r>
      <t xml:space="preserve">In caso di impresa unica che opera nel settore del trasporto di merci su strada per conto terzi, l’aiuto è stato utilizzato per l’acquisto di veicoli destinati al trasporto di merci su strada? 
</t>
    </r>
    <r>
      <rPr>
        <i/>
        <sz val="12"/>
        <rFont val="Calibri"/>
        <family val="2"/>
        <scheme val="minor"/>
      </rPr>
      <t>In caso di risposta affermativa l’aiuto non è consentito ai fini del Reg. (UE) n. 1407/2013</t>
    </r>
  </si>
  <si>
    <r>
      <t xml:space="preserve">In caso di fusioni o acquisizioni, per determinare se gli eventuali nuovi aiuti «de minimis» a favore della nuova impresa o dell’impresa acquirente superino il massimale pertinente, l’AdG ha tenuto conto di tutti gli aiuti «de minimis» precedentemente concessi a ciascuna delle imprese partecipanti alla fusione?
</t>
    </r>
    <r>
      <rPr>
        <i/>
        <sz val="12"/>
        <rFont val="Calibri"/>
        <family val="2"/>
        <scheme val="minor"/>
      </rPr>
      <t>Si noti che gli aiuti «de minimis» concessi legalmente prima della fusione o dell’acquisizione restano legittimi.</t>
    </r>
  </si>
  <si>
    <r>
      <t>Specificare la casistica in cui rientra l'Aiuto</t>
    </r>
    <r>
      <rPr>
        <sz val="12"/>
        <color theme="1"/>
        <rFont val="Calibri"/>
        <family val="2"/>
        <scheme val="minor"/>
      </rPr>
      <t xml:space="preserve"> (Sovvenzioni, Prestiti, Garanzie, ...)</t>
    </r>
  </si>
  <si>
    <r>
      <rPr>
        <b/>
        <sz val="12"/>
        <color indexed="8"/>
        <rFont val="Calibri"/>
        <family val="2"/>
        <scheme val="minor"/>
      </rPr>
      <t>NOTA 1
Aiuti esclusi dall'applicazione del Regolamento (UE) n. 360/2012</t>
    </r>
    <r>
      <rPr>
        <sz val="12"/>
        <color indexed="8"/>
        <rFont val="Calibri"/>
        <family val="2"/>
        <scheme val="minor"/>
      </rPr>
      <t>: 
a) aiuti concessi a imprese operanti nel settore della pesca e dell’acquacoltura che rientrano nel campo di applicazione del regolamento (CE) n. 104/2000 del Consiglio;
b) aiuti concessi a imprese operanti nel settore della produzione primaria dei prodotti agricoli;
c) aiuti concessi a imprese operanti nella trasformazione e commercializzazione di prodotti agricoli nei casi seguenti:
i) quando l’importo dell’aiuto è fissato in base al prezzo o al quantitativo di tali prodotti acquistati da produttori primari o immessi sul mercato dalle imprese interessate,
ii) quando l’aiuto è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preferenziale di prodotti interni rispetto ai prodotti d'importazione;
f) aiuti concessi a imprese operanti nel settore carboniero ai sensi della decisione 2010/787/UE del Consiglio ( 2 );
g) aiuti concessi a imprese che effettuano trasporto di merci su strada per conto terzi;
h) aiuti concessi a imprese in difficoltà.</t>
    </r>
  </si>
  <si>
    <r>
      <rPr>
        <b/>
        <sz val="12"/>
        <color indexed="8"/>
        <rFont val="Calibri"/>
        <family val="2"/>
        <scheme val="minor"/>
      </rPr>
      <t>NOTA 2</t>
    </r>
    <r>
      <rPr>
        <sz val="12"/>
        <color indexed="8"/>
        <rFont val="Calibri"/>
        <family val="2"/>
        <scheme val="minor"/>
      </rPr>
      <t xml:space="preserve">
In particolare:
a) gli aiuti concessi sotto forma di prestiti sono trattati come </t>
    </r>
    <r>
      <rPr>
        <b/>
        <sz val="12"/>
        <color indexed="8"/>
        <rFont val="Calibri"/>
        <family val="2"/>
        <scheme val="minor"/>
      </rPr>
      <t>aiuti “de minimis” trasparenti</t>
    </r>
    <r>
      <rPr>
        <sz val="12"/>
        <color indexed="8"/>
        <rFont val="Calibri"/>
        <family val="2"/>
        <scheme val="minor"/>
      </rPr>
      <t xml:space="preserve"> se l’equivalente sovvenzione lordo è stato calcolato sulla base dei tassi di riferimento in vigore al momento della concessione;
b) gli aiuti concessi sotto forma di conferimenti di capitale non sono considerati come aiuti “de minimis” trasparenti, a meno che l’importo totale dell’apporto pubblico sia inferiore al massimale “de minimis”;
c) gli aiuti concessi sotto forma di misure a favore del capitale di rischio non sono considerati aiuti “de minimis” trasparenti, a meno che il regime relativo al capitale di rischio interessato preveda apporti di capitali per un importo non superiore al massimale “de minimis” per ogni impresa destinataria;
d) gli aiuti individuali concessi nel quadro di un regime di garanzia a imprese che non sono imprese in difficoltà sono trattati come aiuti “de minimis” trasparenti se la parte garantita del prestito sotteso concesso nell’ambito di tale regime non supera 3 750 000 Euro per impresa. Se la parte garantita del prestito sotteso rappresenta solo una data percentuale di tale massimale, si ritiene che l'equivalente sovvenzione lordo di tale garanzia corrisponda alla stessa proporzione del massimale applicabile. La garanzia non deve superare l’80% del prestito sotteso. I regimi di garanzia sono considerati trasparenti anche quando:
i) prima dell'attuazione del regime, la metodologia per calcolare l'equivalente sovvenzione lordo delle garanzie è stata approvata dopo essere stata notificata alla Commissione ai sensi di un regolamento adottato dalla Commissione nel settore degli aiuti di Stato; e
ii) la metodologia approvata si riferisce esplicitamente al tipo di garanzie e al tipo di operazioni sottese in questione nel contesto dell'applicazione del presente regolamento.</t>
    </r>
  </si>
  <si>
    <r>
      <rPr>
        <b/>
        <sz val="12"/>
        <color indexed="8"/>
        <rFont val="Calibri"/>
        <family val="2"/>
        <scheme val="minor"/>
      </rPr>
      <t>NOTA 3</t>
    </r>
    <r>
      <rPr>
        <sz val="12"/>
        <color indexed="8"/>
        <rFont val="Calibri"/>
        <family val="2"/>
        <scheme val="minor"/>
      </rPr>
      <t xml:space="preserve">
Nello specifico, gli aiuti “de minimis” non sono </t>
    </r>
    <r>
      <rPr>
        <b/>
        <sz val="12"/>
        <color indexed="8"/>
        <rFont val="Calibri"/>
        <family val="2"/>
        <scheme val="minor"/>
      </rPr>
      <t>cumulabili</t>
    </r>
    <r>
      <rPr>
        <sz val="12"/>
        <color indexed="8"/>
        <rFont val="Calibri"/>
        <family val="2"/>
        <scheme val="minor"/>
      </rPr>
      <t xml:space="preserve"> con aiuti di Stato relativamente agli stessi costi ammissibili se un tale cumulo dà luogo a un'intensità d'aiuto superiore a quella fissata, per le specifiche circostanze di ogni caso, in un regolamento di esenzione per categoria o in una decisione della Commissione.
Gli aiuti “de minimis” possono essere cumulati con aiuti previsti dagli altri regolamenti “de minimis” fino al massimale dei 500 000 Euro nell’arco di tre esercizi finanziari.
Gli aiuti “de minimis”  non sono cumulabili con alcuna compensazione riguardante lo stesso servizio di interesse economico generale, a prescindere dal fatto che costituiscano aiuti di Stato o meno.</t>
    </r>
  </si>
  <si>
    <t>SCHEDA 06 - AIUTI IN ESENZIONE</t>
  </si>
  <si>
    <r>
      <t xml:space="preserve">Ai fini del calcolo dell'intensità di aiuto e dei costi ammissibili, gli importi sono intesi al lordo di qualsiasi imposta o altro onere?  
</t>
    </r>
    <r>
      <rPr>
        <i/>
        <sz val="12"/>
        <rFont val="Calibri"/>
        <family val="2"/>
        <scheme val="minor"/>
      </rPr>
      <t xml:space="preserve">(restano esclusi, tra l'altro, ai sensi dell'art. 69 par. 3 del Reg. 1303/2013, interessi passivi e IVA)? 
</t>
    </r>
    <r>
      <rPr>
        <sz val="12"/>
        <rFont val="Calibri"/>
        <family val="2"/>
        <scheme val="minor"/>
      </rPr>
      <t>Gli importi dei costi ammissibili possono essere calcolati conformemente alle opzioni semplificate in materia di costi previste dal regolamento (UE) n. 1303/2013 del Parlamento europeo e del Consiglio , a condizione che l'operazione sia sovvenzionata almeno in parte da un fondo dell'Unione che consente il ricorso alle suddette opzioni semplificate in materia di costi e che la categoria dei costi sia ammissibile a norma della pertinente disposizione di esenzione</t>
    </r>
  </si>
  <si>
    <r>
      <t>Sono conservati  registri dettagliati contenenti le informazioni e i documenti giustificativi necessari per verificare il rispetto di tutte le condizioni previste dal Reg UE 651/2014 e successivamente modificato dal Reg UE 1084/2017.</t>
    </r>
    <r>
      <rPr>
        <i/>
        <sz val="12"/>
        <rFont val="Calibri"/>
        <family val="2"/>
        <scheme val="minor"/>
      </rPr>
      <t xml:space="preserve">
(Nello specifico, i registri devono essere conservati per dieci anni dalla data in cui è stato concesso l'aiuto ad hoc o l'ultimo aiuto a norma del regime).</t>
    </r>
  </si>
  <si>
    <r>
      <t xml:space="preserve">L' investimento iniziale per il quale l'aiuto è stato concesso è conforme con la definizione seguente:
</t>
    </r>
    <r>
      <rPr>
        <i/>
        <sz val="12"/>
        <rFont val="Calibri"/>
        <family val="2"/>
        <scheme val="minor"/>
      </rPr>
      <t>"per «investimento iniziale» si intende (art. 2 comma 49 del Reg. 651/2014):
a) un investimento in attivi materiali e immateriali relativo alla creazione di un nuovo stabilimento, all'ampliamento della capacità di uno stabilimento esistente, alla diversificazione della produzione di uno stabilimento per ottenere prodotti mai fabbricati precedentemente o a un cambiamento fondamentale del processo produttivo complessivo di uno stabilimento esistente;
b) l'acquisizione di attivi appartenenti a uno stabilimento che sia stato chiuso o che sarebbe stato chiuso senza tale acquisizione e sia acquistato da un investitore che non ha relazioni con il venditore. Non rientra nella definizione la semplice acquisizione di quote di un'impresa".</t>
    </r>
    <r>
      <rPr>
        <sz val="12"/>
        <rFont val="Calibri"/>
        <family val="2"/>
        <scheme val="minor"/>
      </rPr>
      <t xml:space="preserve">
Specificare nel campo note in cosa consista esattamente l’investimento in questione.</t>
    </r>
  </si>
  <si>
    <r>
      <t xml:space="preserve">In caso di aiuto concesso per un investimento iniziale a favore di una nuova attività economica, lo stesso è conforme con la seguente definizione:
</t>
    </r>
    <r>
      <rPr>
        <i/>
        <sz val="12"/>
        <rFont val="Calibri"/>
        <family val="2"/>
        <scheme val="minor"/>
      </rPr>
      <t>per «investimento iniziale a favore di una nuova attività economica»:
a) un investimento in attivi materiali e immateriali relativo alla creazione di un nuovo stabilimento o alla diversificazione delle attività di uno stabilimento, a condizione che le nuove attività non siano uguali o simili a quelle svolte precedentemente nello stabilimento;
b) l'acquisizione di attivi appartenenti a uno stabilimento che sia stato chiuso o che sarebbe stato chiuso senza tale acquisizione e sia acquistato da un investitore non ha relazioni con il venditore, a condizione che le nuove attività che verranno svolte utilizzando gli attivi acquisiti non siano uguali o simili a quelle svolte nello stabilimento prima dell'acquisizione.
Specificare nel campo note in cosa consista esattamente l’investimento in questione.</t>
    </r>
  </si>
  <si>
    <r>
      <t xml:space="preserve">Gli attivi acquisiti nell’ambito dell’operazione sono nuovi?
</t>
    </r>
    <r>
      <rPr>
        <i/>
        <sz val="12"/>
        <rFont val="Calibri"/>
        <family val="2"/>
        <scheme val="minor"/>
      </rPr>
      <t>(in caso di BF coincidente con una PMI o in caso di acquisizione di uno stabilimento, tale condizione non è valida)</t>
    </r>
  </si>
  <si>
    <r>
      <t>Nel caso dell'acquisizione di attivi di uno stabilimento   ai sensi dell'art.2 p.to 49 o punti 51 , sono stati considerati  ammissibili SOLO i costi di acquisto di attivi da terzi che non hanno relazioni con l'acquirente?
(</t>
    </r>
    <r>
      <rPr>
        <i/>
        <sz val="12"/>
        <rFont val="Calibri"/>
        <family val="2"/>
        <scheme val="minor"/>
      </rPr>
      <t>Si noti che se un membro della famiglia del proprietario originario, o un dipendente, rileva una piccola impresa, non si applica la condizione che prevede che gli attivi vengano acquistati da terzi che non hanno relazioni con l'acquirente.)</t>
    </r>
  </si>
  <si>
    <r>
      <t xml:space="preserve">Il BF ha fornito adeguate evidenze documentali che attestino l’apporto della quota di cofinanziamento, consistente in risorse proprie o finanziamento esterno (e comunque in una forma priva di qualsiasi sostegno pubblico)?
</t>
    </r>
    <r>
      <rPr>
        <i/>
        <sz val="12"/>
        <rFont val="Calibri"/>
        <family val="2"/>
        <scheme val="minor"/>
      </rPr>
      <t>Si noti che il beneficiario dell'aiuto deve apportare un contributo finanziario pari almeno al 25 % dei costi ammissibili, o attraverso risorse proprie o mediante finanziamento esterno, in una forma priva di qualsiasi sostegno pubblico. Nelle regioni ultraperiferiche un investimento effettuato da una PMI può ricevere un aiuto con un'intensità massima superiore al 75 % e, in tal caso, la parte rimanente viene fornita mediante una partecipazione finanziaria del beneficiario dell'aiuto.</t>
    </r>
  </si>
  <si>
    <r>
      <t xml:space="preserve">L’operazione consiste in un aiuto a finalità regionale per lo sviluppo urbano? 
</t>
    </r>
    <r>
      <rPr>
        <i/>
        <sz val="12"/>
        <rFont val="Calibri"/>
        <family val="2"/>
        <scheme val="minor"/>
      </rPr>
      <t>Ovvero si tratta di un progetto di investimento che ha le potenzialità per sostenere l'attuazione degli interventi previsti da un approccio integrato in materia di sviluppo urbano sostenibile e per contribuire al conseguimento degli obiettivi in esso definiti, inclusi i progetti con un tasso di rendimento interno che può non essere sufficiente ad attrarre finanziamenti su una base prettamente commerciale. Un progetto di sviluppo urbano può essere organizzato come finanziamento distinto in seno alle strutture giuridiche dell'investitore privato beneficiario o come un'entità giuridica distinta, ad esempio, una società veicolo.</t>
    </r>
  </si>
  <si>
    <r>
      <t xml:space="preserve">Il gestore della piattaforma è una piccole impresa?
</t>
    </r>
    <r>
      <rPr>
        <i/>
        <sz val="12"/>
        <rFont val="Calibri"/>
        <family val="2"/>
        <scheme val="minor"/>
      </rPr>
      <t>(In caso affermativo, la misura di aiuto può assumere la forma di aiuto all'avviamento per il gestore della piattaforma e pertanto si applicano le condizioni di cui all'articolo 22 del Reg. 651/2014 (per cui si deve compilare la sezione precedente relativa agli AIUTI ALL'AVVIAMENTO)</t>
    </r>
  </si>
  <si>
    <r>
      <t xml:space="preserve">Gli investitori privati indipendenti sono persone fisiche?
</t>
    </r>
    <r>
      <rPr>
        <i/>
        <sz val="12"/>
        <rFont val="Calibri"/>
        <family val="2"/>
        <scheme val="minor"/>
      </rPr>
      <t>(In caso affermativo, la misura di aiuto può assumere la forma di incentivi fiscali rispetto agli investimenti per il finanziamento del rischio realizzati attraverso una piattaforma alternativa di negoziazione nelle imprese ammissibili e pertanto si applicano le condizioni di cui all'articolo 21 del Reg. 651/2014 (per cui si deve compilare la sezione relativa agli AIUTI PER IL FINANZIAMENTO DEL RISCHIO nella forma di incentivi fiscali)</t>
    </r>
  </si>
  <si>
    <r>
      <t xml:space="preserve">I risultati del progetto sovvenzionato sono stati messi a disposizione su Internet dalla data di fine del progetto o dalla data in cui le eventuali informazioni su tali risultati sono fornite ai membri di un particolare organismo (a seconda di cosa avvenga prima)? 
</t>
    </r>
    <r>
      <rPr>
        <i/>
        <sz val="12"/>
        <rFont val="Calibri"/>
        <family val="2"/>
        <scheme val="minor"/>
      </rPr>
      <t>Verificare che tali risultati devono restare a disposizione su Internet per un periodo di almeno cinque anni dalla data di fine del progetto sovvenzionato.</t>
    </r>
  </si>
  <si>
    <r>
      <t>Gli aiuti sono stati concessi direttamente all'organismo di ricerca e diffusione della conoscenza?</t>
    </r>
    <r>
      <rPr>
        <i/>
        <sz val="12"/>
        <rFont val="Calibri"/>
        <family val="2"/>
        <scheme val="minor"/>
      </rPr>
      <t xml:space="preserve">
Verifica che non vi sia stata concessione diretta di aiuti non connessi alla ricerca a favore di un'impresa di produzione, trasformazione o commercializzazione di prodotti della pesca e dell'acquacoltura.</t>
    </r>
  </si>
  <si>
    <r>
      <t xml:space="preserve">L'aiuto è stato concesso per le formazioni organizzate dalle imprese per conformarsi alla normativa nazionale obbligatoria in materia di formazione?
</t>
    </r>
    <r>
      <rPr>
        <i/>
        <sz val="12"/>
        <rFont val="Calibri"/>
        <family val="2"/>
        <scheme val="minor"/>
      </rPr>
      <t>(Si fa presente che l'aiuto non può essere concesso per questo tipo di attività)</t>
    </r>
  </si>
  <si>
    <r>
      <t>Per i progetti caratterizzati dall'avere effetti significativi sull'ambiente per via della loro natura, dimensione o localizzazione, è stato effettuato uno studio sull'impatto ambientale?</t>
    </r>
    <r>
      <rPr>
        <i/>
        <sz val="12"/>
        <rFont val="Calibri"/>
        <family val="2"/>
        <scheme val="minor"/>
      </rPr>
      <t xml:space="preserve">
(Se la domanda non è applicabile al progetto in esame, si passi direttamente alla domanda (4))</t>
    </r>
  </si>
  <si>
    <r>
      <t xml:space="preserve">In caso di aiuto concesso senza la procedura di gara competitiva, verificare che l'aiuto sia stato concesso agli impianti con una capacità installata di produzione di energia elettrica da tutte le fonti rinnovabili inferiore a 1 MW (fatta eccezione per l'energia eolica, per la quale si possono concedere aiuti senza tale procedura di gara a impianti con una capacità installata inferiore a 6 MW o a impianti con meno di 6 unità di produzione). 
</t>
    </r>
    <r>
      <rPr>
        <i/>
        <sz val="12"/>
        <rFont val="Calibri"/>
        <family val="2"/>
        <scheme val="minor"/>
      </rPr>
      <t>Si noti che ai fini del calcolo delle capacità massime, gli impianti con un punto di connessione comune alla rete elettrica devono essere considerati un unico impianto.</t>
    </r>
  </si>
  <si>
    <r>
      <t>I costi sostenuti corrispondono ai costi sostenuti per i lavori di risanamento, meno l'aumento di valore del terreno?</t>
    </r>
    <r>
      <rPr>
        <i/>
        <sz val="12"/>
        <rFont val="Calibri"/>
        <family val="2"/>
        <scheme val="minor"/>
      </rPr>
      <t xml:space="preserve">
(per investimenti ammissibili si considerano tutte le spese sostenute dall'impresa per il risanamento del sito a prescindere dalla possibilità di iscriverle o meno all'attivo in bilancio, vedi domanda successiva)</t>
    </r>
  </si>
  <si>
    <r>
      <t xml:space="preserve">I costi ammissibili corrispondono ai costi per la pubblicazione di musica e opere letterarie, compresi i diritti d'autore, le spese di traduzione, redazione e altri costi editoriali (rilettura, correzione e revisione), i costi di impaginazione e di prestampa e i costi di stampa e di pubblicazione elettronica?
</t>
    </r>
    <r>
      <rPr>
        <i/>
        <sz val="12"/>
        <rFont val="Calibri"/>
        <family val="2"/>
        <scheme val="minor"/>
      </rPr>
      <t xml:space="preserve">
(Verificare che non siano stati rendicontati costi per la stampa e i periodici, sia cartacei che elettronici, in quanto costi non ammissibili agli aiuti in questione)</t>
    </r>
  </si>
  <si>
    <r>
      <rPr>
        <b/>
        <sz val="12"/>
        <rFont val="Calibri"/>
        <family val="2"/>
        <scheme val="minor"/>
      </rPr>
      <t>NOTA 1</t>
    </r>
    <r>
      <rPr>
        <sz val="12"/>
        <rFont val="Calibri"/>
        <family val="2"/>
        <scheme val="minor"/>
      </rPr>
      <t xml:space="preserve">
Articolo 5 - Aiuti c.d. trasparenti:
a) aiuti concessi sotto forma di sovvenzioni e di contributi in conto interessi;
b) aiuti concessi sotto forma di prestiti, il cui equivalente sovvenzione lordo è stato calcolato sulla base del tasso di riferimento prevalente al momento della concessione;
"c) aiuti concessi sotto forma di garanzie:
i) se l'equivalente sovvenzione lordo è stato calcolato in base ai premi «esenti» di cui in una comunicazione della Commissione;
ii) se prima dell'attuazione della misura, il metodo di calcolo dell'equivalente sovvenzione lordo relativo alla garanzia è stato approvato in base alla comunicazione della Commissione sull'applicazione degli articoli 87 e 88 del trattato CE agli aiuti di Stato concessi sotto forma di garanzie o a comunicazioni successive, previa notifica alla Commissione a norma di un regolamento da questa adottato nel settore degli aiuti di Stato e in vigore in quel momento; tale metodo deve riferirsi esplicitamente al tipo di garanzia e al tipo di operazioni sottese in questione nel contesto dell'applicazione del presente regolamento;"
d) aiuti sotto forma di agevolazioni fiscali, qualora la misura stabilisca un massimale per garantire che la soglia applicabile non venga superata;
e) gli aiuti a finalità regionale per lo sviluppo urbano, se sono soddisfatte le condizioni di cui all'articolo 16 del Reg. (UE) n. 651/2014;
f) gli aiuti concessi sotto forma di misure per il finanziamento del rischio, se sono soddisfatte le condizioni di cui all'articolo 21 del Reg. (UE) n. 651/2014;
g) gli aiuti alle imprese in fase di avviamento, se sono soddisfatte le condizioni di cui all'articolo 22 del Reg. (UE) n. 651/2014;
h) gli aiuti a progetti per l'efficienza energetica, se sono soddisfatte le condizioni di cui all'articolo 39 del Reg. (UE) n. 651/2014;
i) gli aiuti sotto forma di premi che si aggiungono al prezzo di mercato se sono soddisfatte le condizioni di cui all'articolo 42 del Reg. (UE) n. 651/2014;
j) gli aiuti sotto forma di anticipi rimborsabili, se l'importo totale nominale dell'anticipo rimborsabile non supera le soglie applicabili nel quadro del presente regolamento o se, prima dell'attuazione della misura, la metodologia di calcolo dell'equivalente sovvenzione lordo dell'anticipo rimborsabile è stata accettata previa notifica alla Commissione.
k) gli aiuti sotto forma di vendita o locazione di attivi materiali a tassi inferiori a quelli di mercato se il valore è stabilito sulla base di una valutazione di un esperto indipendente realizzata prima della vendita o della locazione o sulla base di un parametro di riferimento pubblico, regolarmente aggiornato e generalmente accettato.”</t>
    </r>
  </si>
  <si>
    <t>SCHEDA 06.04 -   AIUTI PER L'ACCESSO DELLE PMI AI FINANZIAMENTI (Capo III, sezione 3, del Reg. 651/2014).
Aiuti al finanziamento del rischio - Aiuti alle imprese in fase di avviamento - Aiuti alle piattaforme alternative di negoziazione specializzate nelle PMI - Aiuti ai costi di esplorazione</t>
  </si>
  <si>
    <t xml:space="preserve">SCHEDA 06.05 - AIUTI A FAVORE DI RICERCA, SVILUPPO E INNOVAZIONE (Capo III, sezione 4, del Reg. 651/2014).
Aiuti a progetti di ricerca e sviluppo - Aiuti agli investimenti per le infrastrutture di ricerca - Aiuti ai poli di innovazione - Aiuti all'innovazione a favore delle PMI - Aiuti per l'innovazione dei processi e dell'organizzazione - Aiuti alla ricerca e sviluppo nei settori della pesca e dell'acquacoltura - </t>
  </si>
  <si>
    <t>art. 4 del Reg 651/2014
art 1 del Reg 1084/2017</t>
  </si>
  <si>
    <t>art.4 del Reg 651/2014</t>
  </si>
  <si>
    <t>Specificare in quale categoria rientra l'aiuto</t>
  </si>
  <si>
    <t>Aiuti a finalità regionale agli investimenti</t>
  </si>
  <si>
    <t xml:space="preserve">art. 2 (59) e 16 del Reg. 651/2014
</t>
  </si>
  <si>
    <t>Note/Note per la compilazione</t>
  </si>
  <si>
    <t>SCHEDA 06.01 -  AIUTI A FINALITA’ REGIONALE (Capo III, sezione 1, sottosezione A del Reg. 651/2014).
Aiuti a finalità regionale agli investimenti e Aiuti a finalità regionale al funzionamento</t>
  </si>
  <si>
    <t>SCHEDA 06.06 -  AIUTI ALLA FORMAZIONE (Capo III, sezione 5, del Reg. 651/2014).
Aiuti alla formazione</t>
  </si>
  <si>
    <t>SCHEDA 06.07 -  AIUTI A FAVORE DEI LAVORATORI SVANTAGGIATI E DEI LAVORATORI CON DISABILITA'  (Capo III, sezione 6, del Reg. 651/2014).
Aiuti all'assunzione di lavoratori svantaggiati sotto forma di integrazioni salariali - Aiuti all'occupazione di lavoratori con disabilità sotto forma di integrazioni salariali - Aiuti intesi a compensare i sovraccosti connessi all'occupazione di lavoratori con disabilità - Aiuti intesi a compensare i costi dell'assistenza fornita ai lavoratori svantaggiati</t>
  </si>
  <si>
    <t>SCHEDA 06.08 - AIUTI PER LA TUTELA DELL'AMBIENTE (Capo III, sezione 7, del Reg. 651/2014).
Aiuti agli investimenti che consentono alle imprese di andare oltre le norme dell'Unione in materia di tutela ambientale o di innalzare il livello di tutela ambientale in assenza di tali norme - Aiuti agli investimenti per l'adeguamento anticipato a future norme dell'Unione - Aiuti agli investimenti a favore di misure di efficienza energetica - Aiuti agli investimenti a favore di progetti per l'efficienza energetica degli immobili - Aiuti agli investimenti a favore della cogenerazione ad alto rendimento - Aiuti agli investimenti volti a promuovere la produzione di energia da fonti rinnovabili - Aiuti al funzionamento volti a promuovere la produzione di energia elettrica da fonti rinnovabili - Aiuti al funzionamento volti a promuovere la produzione di energia da fonti rinnovabili in impianti su scala ridotta - Aiuti sotto forma di sgravi da imposte ambientali in conformità della direttiva 2003/96/CE - Aiuti agli investimenti per il risanamento di siti contaminati - Aiuti agli investimenti per teleriscaldamento e teleraffreddamento efficienti sotto il profilo energetico - Aiuti agli investimenti per il riciclaggio e il riutilizzo dei rifiuti - Aiuti agli investimenti per le infrastrutture energetiche - Aiuti per gli studi ambientali</t>
  </si>
  <si>
    <t xml:space="preserve"> SCHEDA 06.09 - AIUTI DESTINATI A OVVIARE AI DANNI ARRECATI DA DETERMINATE CALAMITA' NATURALI (Capo III, sezione 8, del Reg. 651/2014).
Regimi di aiuti destinati a ovviare ai danni arrecati da determinate calamità naturali</t>
  </si>
  <si>
    <t xml:space="preserve"> SCHEDA 06.10 - AIUTI A CARATTERE SOCIALE PER I TRASPORTI A FAVORE DEI RESIDENTI IN REGIONI REMOTE (Capo III, sezione 9, del Reg. 651/2014).
Aiuti a carattere sociale per i trasporti a favore dei residenti in regioni remote</t>
  </si>
  <si>
    <t>SCHEDA 06.12 - AIUTI PER LA CULTURA E LA CONSERVAZIONE DEL PATRIMONIO (Capo III, sezione 11, del Reg. 651/2014).
Aiuti per la cultura e la conservazione del patrimonio - Regimi di aiuti a favore delle opere audiovisive</t>
  </si>
  <si>
    <t xml:space="preserve"> SCHEDA 06.13 -AIUTI PER LE INFRASTRUTTURE SPORTIVE E LE INFRASTRUTTURE RICREATIVE MULTIFUNZIONALI (Capo III, sezione 12, del Reg. 651/2014).
Aiuti per le infrastrutture sportive e le infrastrutture ricreative multifunzionali</t>
  </si>
  <si>
    <t xml:space="preserve"> SCHEDA 06.14 -AIUTI PER LE INFRASTRUTTURE LOCALI (Capo III, sezione 13, del Reg. 651/2014).
Aiuti agli investimenti per le infrastrutture locali</t>
  </si>
  <si>
    <t>SCHEDA 06.15 -AIUTI A FAVORE DEGLI AEROPORTI REGIONALE  ( Art. 1 par 20) sezione 14, del Reg.1084/2017).</t>
  </si>
  <si>
    <t>L'intensità di aiuto è inferiore al 100 % dei costi ammissibili?</t>
  </si>
  <si>
    <r>
      <t xml:space="preserve">Il Beneficiario Finale è una micro impresa?
</t>
    </r>
    <r>
      <rPr>
        <i/>
        <sz val="12"/>
        <rFont val="Calibri"/>
        <family val="2"/>
        <scheme val="minor"/>
      </rPr>
      <t>(Si intende micro impresa una impresa che occupa meno di 10 persone e che realizza un fatturato annuo e/o un totale di bilancio annuo non superiori a 2 milioni di euro) - Nota 1</t>
    </r>
  </si>
  <si>
    <r>
      <t xml:space="preserve">Il Beneficiario Finale è una piccola impresa?
</t>
    </r>
    <r>
      <rPr>
        <i/>
        <sz val="12"/>
        <rFont val="Calibri"/>
        <family val="2"/>
        <scheme val="minor"/>
      </rPr>
      <t>(Si intende piccola impresa una impresa che occupa meno di 50 persone e che realizza un fatturato annuo e/o un totale di bilancio annuo non superiori a 10 milioni di euro) - Nota 1</t>
    </r>
  </si>
  <si>
    <r>
      <t>Il Beneficiario Finale è una media impresa?</t>
    </r>
    <r>
      <rPr>
        <i/>
        <sz val="12"/>
        <rFont val="Calibri"/>
        <family val="2"/>
        <scheme val="minor"/>
      </rPr>
      <t xml:space="preserve">
(Si intende media impresa una impresa che occupa meno di 250 persone e che realizza un fatturato annuo non superiore a 50 milioni di euro e/o il cui totale di bilancio annuo non supera i 43 milioni di euro)- Nota 1</t>
    </r>
  </si>
  <si>
    <r>
      <t>Il Beneficiario Finale è una grande impresa?
(</t>
    </r>
    <r>
      <rPr>
        <i/>
        <sz val="12"/>
        <rFont val="Calibri"/>
        <family val="2"/>
        <scheme val="minor"/>
      </rPr>
      <t>Si definisce una grande impresa una impresa che occupa più di 250 persone e che realizzi un fatturato superiore a 50 milioni di euro e/o il cui totale di bilancio annuo sia superiore ai 43 milioni di euro) - Nota 1</t>
    </r>
  </si>
  <si>
    <r>
      <t xml:space="preserve">Il BF è una impresa autonoma?  </t>
    </r>
    <r>
      <rPr>
        <i/>
        <sz val="12"/>
        <rFont val="Calibri"/>
        <family val="2"/>
        <scheme val="minor"/>
      </rPr>
      <t>Si definisce «impresa autonoma» qualsiasi impresa non classificata come impresa associata ai sensi del paragrafo 2 oppure come impresa collegata ai sensi del paragrafo 3 dell'art. 3 - allegato 1 del Reg. (UE) 651/2014. - Nota 2</t>
    </r>
  </si>
  <si>
    <r>
      <t xml:space="preserve">Il BF ha imprese associate? </t>
    </r>
    <r>
      <rPr>
        <i/>
        <sz val="12"/>
        <rFont val="Calibri"/>
        <family val="2"/>
        <scheme val="minor"/>
      </rPr>
      <t>(Per la definizione di "imprese associate" vedi Nota 3)</t>
    </r>
  </si>
  <si>
    <r>
      <t>Il BF ha imprese collegate?</t>
    </r>
    <r>
      <rPr>
        <i/>
        <sz val="12"/>
        <rFont val="Calibri"/>
        <family val="2"/>
        <scheme val="minor"/>
      </rPr>
      <t xml:space="preserve">
(per la definizione di «imprese collegate» Vedi Nota 4)</t>
    </r>
  </si>
  <si>
    <r>
      <t>Le tipologie di spese rendicontate rientrano nelle categ</t>
    </r>
    <r>
      <rPr>
        <strike/>
        <sz val="12"/>
        <rFont val="Calibri"/>
        <family val="2"/>
        <scheme val="minor"/>
      </rPr>
      <t>i</t>
    </r>
    <r>
      <rPr>
        <sz val="12"/>
        <rFont val="Calibri"/>
        <family val="2"/>
        <scheme val="minor"/>
      </rPr>
      <t xml:space="preserve">orie di spesa ammissibili previste dal bando?   </t>
    </r>
  </si>
  <si>
    <r>
      <t xml:space="preserve">La spesa rendicontata si riferisce a pagamenti effettivamente eseguiti ovvero è supportata da ricevute o documenti contabili di equivalente natura probatoria secondo quanto previsto dal bando/avviso, dal decreto di concessione e dal disciplinare/convenzione sottoscritto? 
</t>
    </r>
    <r>
      <rPr>
        <i/>
        <sz val="12"/>
        <rFont val="Calibri"/>
        <family val="2"/>
        <scheme val="minor"/>
      </rPr>
      <t xml:space="preserve">
 (A titolo esemplificativo:
- fatture o altri documenti contabili aventi forza probatoria equivalente
- ordini di pagamento;
- time sheet;
- calcolo del costo orario; 
- Buste paga;
- F24;
- titoli di pagamento
- e/c 
- dichiarazioni liberatorie dei fornitori)</t>
    </r>
  </si>
  <si>
    <r>
      <t xml:space="preserve">Tutta la spesa sostenuta e rendicontata è fondata su documenti avente valore legale?
</t>
    </r>
    <r>
      <rPr>
        <i/>
        <sz val="12"/>
        <rFont val="Calibri"/>
        <family val="2"/>
        <scheme val="minor"/>
      </rPr>
      <t xml:space="preserve">(A titolo esemplificativo:
- lettere di incarico, per la verifica degli importi, della qualificazione del personale esterno e del tempo impiegato nell'ambito dell'operazione;
- contratti con il personale dipendente per la verifica dell'inquadramento;
- contratti con fornitori
- contratti con le ditte esecutrici)
</t>
    </r>
  </si>
  <si>
    <r>
      <t xml:space="preserve">Gli anticipi sono risultati coperti dalle spese sostenute dai beneficiari nell'attuazione del progetto e giustificati da fatture quietanzate o da documenti contabili di valore probatorio equivalente presentati non oltre tre anni dopo l'anno in cui è stato versato l'anticipo o entro il 31 dicembre 2023 se anteriore? 
</t>
    </r>
    <r>
      <rPr>
        <i/>
        <sz val="12"/>
        <rFont val="Calibri"/>
        <family val="2"/>
        <scheme val="minor"/>
      </rPr>
      <t>(Se è terminato il periodo dei tre anni e l'anticipazione non risulta coperta da spese sostenute dai beneficiari la successiva dichiarazione di spese è da rettificare di conseguenza)</t>
    </r>
  </si>
  <si>
    <r>
      <t xml:space="preserve">Il progetto è concluso?  </t>
    </r>
    <r>
      <rPr>
        <i/>
        <sz val="12"/>
        <rFont val="Calibri"/>
        <family val="2"/>
        <scheme val="minor"/>
      </rPr>
      <t>(Acquisire eventuale documentazione a supporto, a titolo esemplificativo certificato di collaudo, relazione finale delle attivittà, altro)</t>
    </r>
  </si>
  <si>
    <r>
      <t xml:space="preserve">- credito d'imposta, 
</t>
    </r>
    <r>
      <rPr>
        <i/>
        <sz val="12"/>
        <rFont val="Calibri"/>
        <family val="2"/>
        <scheme val="minor"/>
      </rPr>
      <t>Il credito d'imposta, non rimborsabile, puo' essere fatto valere, con le modalita' e i criteri di cui alla legge 5 ottobre 1991, n. 317, ai fini dell'IVA, dell'IRPEG e dell'IRPEF, anche in compensazione ai sensi del decreto legislativo 9 luglio 1997, n. 241.</t>
    </r>
  </si>
  <si>
    <r>
      <t xml:space="preserve">- concessione di garanzia, 
</t>
    </r>
    <r>
      <rPr>
        <i/>
        <sz val="12"/>
        <rFont val="Calibri"/>
        <family val="2"/>
        <scheme val="minor"/>
      </rPr>
      <t>L'intervento relativo alle garanzie sui prestiti e' calcolato secondo quanto disposto dall'articolo 15 della legge 7 agosto 1997, n. 266. Le eventuali differenze sono scontate al valore attuale al tasso di riferimento in vigore al momento della concessione dell'intervento.</t>
    </r>
  </si>
  <si>
    <r>
      <t xml:space="preserve">Sono stati rispettati i termini per la realizzazione dell'intervento previsti dal bando/Avviso e dall'operazione?
</t>
    </r>
    <r>
      <rPr>
        <i/>
        <sz val="12"/>
        <rFont val="Calibri"/>
        <family val="2"/>
        <scheme val="minor"/>
      </rPr>
      <t>Es. in caso di procedura automatica, l'iniziativa deve essere stata realizzata nel termine previsto dalla pertinente disciplina e in ogni caso non oltre due anni decorrenti dalla data della concessione.</t>
    </r>
  </si>
  <si>
    <r>
      <rPr>
        <b/>
        <sz val="12"/>
        <color indexed="8"/>
        <rFont val="Calibri"/>
        <family val="2"/>
        <scheme val="minor"/>
      </rPr>
      <t xml:space="preserve">NOTA 1
</t>
    </r>
    <r>
      <rPr>
        <sz val="12"/>
        <color indexed="8"/>
        <rFont val="Calibri"/>
        <family val="2"/>
        <scheme val="minor"/>
      </rPr>
      <t>Il bonus fiscale puo' essere utilizzato dal soggetto beneficiario, con le modalita' stabilite dal decreto del Ministro delle finanze 24 gennaio 1996, n. 90, in una o piu' soluzioni a decorrere dal trentesimo giorno successivo alla ricezione dello stesso, per il pagamento, presso il concessionario del servizio della riscossione competente per territorio, delle imposte che affluiscono sul conto fiscale di cui alla legge 30 dicembre 1991, n. 413, intestato allo stesso soggetto beneficiario, ivi incluse quelle dovute in qualita' di sostituto d'imposta. Il bonus fiscale e' rilasciato dal soggetto competente in duplice esemplare; in occasione del primo versamento delle imposte sul proprio conto fiscale, l'impresa beneficiaria consegna al concessionario uno dei due esemplari.</t>
    </r>
  </si>
  <si>
    <r>
      <rPr>
        <b/>
        <sz val="12"/>
        <color indexed="8"/>
        <rFont val="Calibri"/>
        <family val="2"/>
        <scheme val="minor"/>
      </rPr>
      <t>NOTA 2</t>
    </r>
    <r>
      <rPr>
        <sz val="12"/>
        <color indexed="8"/>
        <rFont val="Calibri"/>
        <family val="2"/>
        <scheme val="minor"/>
      </rPr>
      <t xml:space="preserve">
Nel caso di erogazione del beneficio sotto forma di contributo in conto capitale esso e' posto a disposizione dell'impresa beneficiaria, presso una banca appositamente convenzionata, in piu' quote annuali, stabilite per ogni regime di aiuto da ciascun soggetto competente, tenuto conto della durata del programma. Le erogazioni a favore dell'impresa beneficiaria sono effettuate dal soggetto responsabile per un importo pari allo stato di avanzamento contabile dell'iniziativa. Le agevolazioni possono essere erogate anche a titolo di anticipazione, previa presentazione di apposita fideiussione bancaria o polizza assicurativa d'importo pari almeno alla somma da erogare. Dall'ultima quota viene trattenuto un importo non inferiore al dieci per cento delle agevolazioni concesse, che e' erogato successivamente alla presentazione della documentazione finale di spesa da parte dell'impresa beneficiaria e all'effettuazione dei controlli.</t>
    </r>
  </si>
  <si>
    <r>
      <rPr>
        <b/>
        <sz val="12"/>
        <color indexed="8"/>
        <rFont val="Calibri"/>
        <family val="2"/>
        <scheme val="minor"/>
      </rPr>
      <t xml:space="preserve">NOTA 3
</t>
    </r>
    <r>
      <rPr>
        <sz val="12"/>
        <color indexed="8"/>
        <rFont val="Calibri"/>
        <family val="2"/>
        <scheme val="minor"/>
      </rPr>
      <t>Il contributo in conto interessi e' concesso in relazione a un finanziamento accordato da soggetti autorizzati all'esercizio dell'attivita' bancaria; esso e' pari alla quota parte degli interessi, calcolati al tasso di riferimento, posta a carico dell'Amministrazione. Ai soli fini del calcolo dell'agevolazione, tale parte di interessi e' scontata al valore attuale al momento dell'erogazione dell'agevolazione. L'erogazione del contributo avviene in piu' quote, sulla base delle rate di ammortamento pagate dall'impresa beneficiaria, esclusivamente all'impresa, a meno che la legge consenta, per le modalita' di funzionamento del meccanismo finanziario, la possibilita' di una erogazione diretta all'impresa. Ciascun soggetto competente puo', tenuto conto della tipologia dell'intervento, prevedere la conversione del contributo in conto interessi in contributo in conto capitale, scontando al valore attuale, al momento dell'erogazione, il beneficio derivante dalla quota di interessi. Il tasso di interesse e le altre condizioni economiche alle quali e' perfezionato il finanziamento sono liberamente concordati tra le parti.</t>
    </r>
  </si>
  <si>
    <r>
      <rPr>
        <b/>
        <sz val="12"/>
        <color indexed="8"/>
        <rFont val="Calibri"/>
        <family val="2"/>
        <scheme val="minor"/>
      </rPr>
      <t>NOTA 4</t>
    </r>
    <r>
      <rPr>
        <sz val="12"/>
        <color indexed="8"/>
        <rFont val="Calibri"/>
        <family val="2"/>
        <scheme val="minor"/>
      </rPr>
      <t xml:space="preserve">
L'erogazione del finanziamento agevolato segue le modalita', in quanto compatibili, per il contributo in conto capitale, fatta salva la maggiorazione relativa agli interessi. L'agevolazione derivante da un finanziamento agevolato e' pari alla differenza tra gli interessi calcolati al tasso di interesse di riferimento e quelli effettivamente da corrispondere al tasso agevolato; ai soli fini del calcolo dell'agevolazione, tale differenza deve essere scontata al valore attuale al momento dell'erogazione del finanziamento. Ciascun soggetto competente determina le modalita' di rimborso del finanziamento, che in ogni caso non possono prevedere una durata superiore a quindici anni, ivi compreso l'eventuale utilizzo del periodo di preammortamento di durata pari a quella di realizzazione del programma.</t>
    </r>
  </si>
  <si>
    <t>SCHEDA 05 - AIUTI DE MINIMIS SIEG</t>
  </si>
  <si>
    <t>Guida alla compilazione della presente checklist</t>
  </si>
  <si>
    <t>Lo svolgimento dell'attività di controllo prevede la compilazione delle seguenti schede</t>
  </si>
  <si>
    <t>SEZIONE 01</t>
  </si>
  <si>
    <t>SEZIONE 02</t>
  </si>
  <si>
    <t>SEZIONE 03 -04- 05- 06</t>
  </si>
  <si>
    <t>Accertata l'esistenza dell'Aiuto di Stato il controllore dovrà procedere ad individurare la tipologia di aiuto di riferimento e compliare l'apposita sezione (03-04-05-06) - tutte le categorie di aiuto in esenzione, disciplinate dal Reg. 651/2014  modif. Reg. (UE) 1084/2017,  sono riportate all'interno della Sezione 06.</t>
  </si>
  <si>
    <t>SEZIONE 07</t>
  </si>
  <si>
    <t>Verifica amministrativa</t>
  </si>
  <si>
    <t xml:space="preserve">Tabella di verifica delle spese </t>
  </si>
  <si>
    <t xml:space="preserve">Rendiconto n°:  </t>
  </si>
  <si>
    <t xml:space="preserve">data:  </t>
  </si>
  <si>
    <t>COSTI DIRETTI</t>
  </si>
  <si>
    <t>rif.</t>
  </si>
  <si>
    <t>n. fattura</t>
  </si>
  <si>
    <t>data fattura</t>
  </si>
  <si>
    <t>data pagamento</t>
  </si>
  <si>
    <t>modalità di pagamento</t>
  </si>
  <si>
    <t>fornitore</t>
  </si>
  <si>
    <t>descrizione</t>
  </si>
  <si>
    <t>Importo rendicontato (€)</t>
  </si>
  <si>
    <t>Importo ammissibile (€)</t>
  </si>
  <si>
    <t>Importo non ammissibile (€)</t>
  </si>
  <si>
    <t>note</t>
  </si>
  <si>
    <t>Sub- Totale</t>
  </si>
  <si>
    <t>OPZIONI DI SEMPLIFICAZIONE DEI COSTI</t>
  </si>
  <si>
    <t>categoria di costo</t>
  </si>
  <si>
    <t>base di calcolo</t>
  </si>
  <si>
    <t>%</t>
  </si>
  <si>
    <t>opzione del costo standard applicata</t>
  </si>
  <si>
    <t>Descrizione del metodo di calcolo</t>
  </si>
  <si>
    <t xml:space="preserve">importo costo standard </t>
  </si>
  <si>
    <t>tabelle standard di costo unitari</t>
  </si>
  <si>
    <t>somme forfettarie &lt;100.000,00€ contributo</t>
  </si>
  <si>
    <t>finaziamento a tasso forfettario</t>
  </si>
  <si>
    <t xml:space="preserve">costi indiretti in base ad un tasso forfettario </t>
  </si>
  <si>
    <t>COSTI DEL PERSONALE - COSTI INDIRETTI</t>
  </si>
  <si>
    <t>dipendente</t>
  </si>
  <si>
    <t>n° documento</t>
  </si>
  <si>
    <t>data documento</t>
  </si>
  <si>
    <t>ore dedicate al Piano/progetto</t>
  </si>
  <si>
    <t>costo orario</t>
  </si>
  <si>
    <t>totale</t>
  </si>
  <si>
    <t>1.1</t>
  </si>
  <si>
    <t>1.2</t>
  </si>
  <si>
    <t>1.3</t>
  </si>
  <si>
    <t>1.4</t>
  </si>
  <si>
    <t>1.5</t>
  </si>
  <si>
    <t>1.6</t>
  </si>
  <si>
    <t>1.7</t>
  </si>
  <si>
    <t>1.8</t>
  </si>
  <si>
    <t>1.9</t>
  </si>
  <si>
    <t>1.10</t>
  </si>
  <si>
    <t>1.11</t>
  </si>
  <si>
    <t>1.12</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</si>
  <si>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</si>
  <si>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</si>
  <si>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</si>
  <si>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</si>
  <si>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</si>
  <si>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</si>
  <si>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</si>
  <si>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</si>
  <si>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</si>
  <si>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</si>
  <si>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</si>
  <si>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</si>
  <si>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</si>
  <si>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</si>
  <si>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</si>
  <si>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</si>
  <si>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</si>
  <si>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</si>
  <si>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</si>
  <si>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</si>
  <si>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</si>
  <si>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</si>
  <si>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</si>
  <si>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</si>
  <si>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</si>
  <si>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</si>
  <si>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</si>
  <si>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</si>
  <si>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</si>
  <si>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</si>
  <si>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</si>
  <si>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</si>
  <si>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Aiuti a finalità regionale (al finanziamento e al funzionamento)</t>
  </si>
  <si>
    <t>Aiuti a finalità regionale (aiuti allo sviluppo urbano)</t>
  </si>
  <si>
    <t>1.13</t>
  </si>
  <si>
    <t>1.14</t>
  </si>
  <si>
    <t>1.15</t>
  </si>
  <si>
    <t>1.16</t>
  </si>
  <si>
    <r>
      <t>La categoria di aiuto rientra tra quelle per le quali non è richiesto o si presume un effetto di incentivazione? N</t>
    </r>
    <r>
      <rPr>
        <i/>
        <sz val="12"/>
        <rFont val="Calibri"/>
        <family val="2"/>
        <scheme val="minor"/>
      </rPr>
      <t>ello specifico, verificare che l'aiuto rientri in una delle seguenti categorie:
a) aiuti a finalità regionale al funzionamento,  e aiuti a finalità regionale per lo sviluppo urbano se sono soddisfatte le condizioni di cui all'articolo 15 e 16 
b) aiuti per l'accesso delle PMI ai finanziamenti, se sono soddisfatte le pertinenti condizioni di cui agli articoli 21 e 22;
c) aiuti per l'assunzione dei lavoratori svantaggiati sotto forma di integrazioni salariali e aiuti all'occupazione di lavoratori con disabilità sotto forma di integrazioni salariali, se sono soddisfatte le pertinenti condizioni stabilite rispettivamente agli articoli 32 e 33;
d) aiuti intesi a compensare i sovraccosti connessi all'occupazione di lavoratori con disabilità, e aiutii intesi a compensare i costi dell'assistenza fornita ai lavoratori svantaggiati  se sono soddisfatte le condizioni di cui all'articolo 34 e 35;
e) aiuti sotto forma di sgravi da imposte ambientali a norma della direttiva 2003/96/CE, se sono soddisfatte le condizioni di cui all'articolo 44;
f) aiuti destinati a ovviare ai danni arrecati da determinate calamità naturali, se sono soddisfatte le condizioni di cui all'articolo 50;
g) aiuti a carattere sociale per i trasporti a favore dei residenti in regioni remote, se sono soddisfatte le condizioni di cui all'articolo 51;
h) aiuti per la cultura e la conservazione del patrimonio, se sono soddisfatte le condizioni di cui all'articolo 53.)</t>
    </r>
  </si>
  <si>
    <t>SCHEDA 06.02 -  AIUTI PER LO SVILUPPO URBANO (Capo III, sezione 1, sottosezione B del Reg. 651/2014).
Aiuti a finalità regionale per lo sviluppo urbano</t>
  </si>
  <si>
    <t>Per l'attuazione di un progetto di sviluppo urbano gli investitori pubblici e privati hanno fornito contributi aggiuntivi in denaro, natura o una combinazione dei due</t>
  </si>
  <si>
    <t>SCHEDA 06.03 -   AIUTI ALLE PMI (Capo III, sezione 2, del Reg. 651/2014).
Aiuti agli investimenti a favore delle PMI - Aiuti alle PMI per servizi di consulenza - Aiuti alle PMI per la partecipazione alle fiere - 
Aiuti per i costi di cooperazione sostenuti dalle PMI che partecipano a progetti di cooperazione territoriale europea</t>
  </si>
  <si>
    <t>a) costi degli investimenti materiali e immateriali;</t>
  </si>
  <si>
    <t>Gli eventuali posti di lavoro direttamente creati dal progetto d'investimento soddisfano le seguenti condizioni?</t>
  </si>
  <si>
    <t>a) sono creati entro tre anni dal completamento dell'investimento;</t>
  </si>
  <si>
    <t>b) producono un aumento netto del numero di dipendenti dello stabilimento interessato rispetto alla media dei dodici mesi precedenti;</t>
  </si>
  <si>
    <t>L'intensità di aiuto degli aiuti agli investimenti a favore dei poli di innovazione è contenuta nel 50 % dei costi ammissibili?</t>
  </si>
  <si>
    <t>f) i costi dei servizi di consulenza e di sostegno forniti da consulenti esterni e da fornitori di servizi, direttamente imputabili al progetto.</t>
  </si>
  <si>
    <t>Aiuti in favore delle opere audiovisive</t>
  </si>
  <si>
    <r>
      <t xml:space="preserve">L'aiuto sostiene un prodotto culturale?
</t>
    </r>
    <r>
      <rPr>
        <i/>
        <sz val="12"/>
        <rFont val="Calibri"/>
        <family val="2"/>
        <scheme val="minor"/>
      </rPr>
      <t>(Al fine di evitare errori palesi nella classificazione di un prodotto come prodotto culturale, lo  Stato membro  stabilisce delle efficaci procedure, quali la selezione delle proposte da parte di una o più persone incaricate o la verifica rispetto a un elenco predefinito di criteri culturali)</t>
    </r>
  </si>
  <si>
    <t>SCHEDA 06.11 - AIUTI PER LE INFRASTRUTTURE A BANDA LARGA (Capo III, sezione 10, del Reg. 651/2014).
Aiuti per le infrastrutture a banda larga</t>
  </si>
  <si>
    <t>SCHEDA 06.16 -AIUTI A FAVORE DEI PORTI  ( Art. 1 par 20) sezione 15, del Reg.1084/2017).
Aiuti a favore dei porti marittimi  - Aiuti a favore dei porti interni</t>
  </si>
  <si>
    <r>
      <t>art. 107 TFUE: "</t>
    </r>
    <r>
      <rPr>
        <i/>
        <sz val="10"/>
        <color indexed="8"/>
        <rFont val="Calibri"/>
        <family val="2"/>
        <scheme val="minor"/>
      </rPr>
      <t>Salvo deroghe contemplate dai trattati, sono incompatibili con il mercato interno, nella misura in cui incidano sugli scambi tra Stati membri, gli aiuti concessi dagli Stati, ovvero mediante risorse statali, sotto qualsiasi forma che, favorendo talune imprese o talune produzioni, falsino o minaccino di falsare la concorrenza ...</t>
    </r>
    <r>
      <rPr>
        <sz val="10"/>
        <color indexed="8"/>
        <rFont val="Calibri"/>
        <family val="2"/>
        <scheme val="minor"/>
      </rPr>
      <t>”</t>
    </r>
  </si>
  <si>
    <r>
      <rPr>
        <sz val="10"/>
        <color indexed="8"/>
        <rFont val="Calibri"/>
        <family val="2"/>
        <scheme val="minor"/>
      </rPr>
      <t>Cfr. Comunicazione della Commissione Europea sulla nozione di aiuto di Stato di cui all'articolo 107, paragrafo 1, del Trattato sul Funzionamento dell'Unione Europea (2016/C 262/01) - Punto 2
Cfr. a esempio Sentenza della Corte di Giustizia dell'UE (CGUE) del12/9/2000, Pavlov e altri, Cause riunite da C-180/98 a C-184/98: "</t>
    </r>
    <r>
      <rPr>
        <i/>
        <sz val="10"/>
        <color indexed="8"/>
        <rFont val="Calibri"/>
        <family val="2"/>
        <scheme val="minor"/>
      </rPr>
      <t>qualsiasi ente che esercita un'attività economica, a prescindere dal suo stato giuridico e dalle sue modalità di finanziamento</t>
    </r>
    <r>
      <rPr>
        <sz val="10"/>
        <color indexed="8"/>
        <rFont val="Calibri"/>
        <family val="2"/>
        <scheme val="minor"/>
      </rPr>
      <t>"</t>
    </r>
  </si>
  <si>
    <r>
      <rPr>
        <sz val="10"/>
        <color indexed="8"/>
        <rFont val="Calibri"/>
        <family val="2"/>
        <scheme val="minor"/>
      </rPr>
      <t>Cfr. Comunicazione CE 2016/C 262/01 - Punto 3.1
Cfr. a esempio Sentenza della CGUE del 16/5/2002, Francia/Commissione (Stardust), C-482/99</t>
    </r>
    <r>
      <rPr>
        <i/>
        <sz val="10"/>
        <color indexed="8"/>
        <rFont val="Calibri"/>
        <family val="2"/>
        <scheme val="minor"/>
      </rPr>
      <t xml:space="preserve"> 
</t>
    </r>
    <r>
      <rPr>
        <sz val="10"/>
        <color indexed="8"/>
        <rFont val="Calibri"/>
        <family val="2"/>
        <scheme val="minor"/>
      </rPr>
      <t>I Servizi di audit della Commissione Europea (CE), nella relativa checklist sugli aiuti di Stato ("la Checklist CE") precisano che una misura è "imputabile" allo Stato se Autorità Puibbliche concedono il supporto o se designano organismi pubblici o privati per gestire misure di supporto, come è generalmente il caso per i Fondi Strutturali e di Investimento Europei (Fondi SIE)</t>
    </r>
  </si>
  <si>
    <r>
      <rPr>
        <sz val="10"/>
        <color indexed="8"/>
        <rFont val="Calibri"/>
        <family val="2"/>
        <scheme val="minor"/>
      </rPr>
      <t>Cfr. Comunicazione CE 2016/C 262/01 - Punto 3.2
Cfr. a esempio Sentenza della CGUE del 16/5/2002, Francia/Commissione (Stardust), C-482/99: "l</t>
    </r>
    <r>
      <rPr>
        <i/>
        <sz val="10"/>
        <color indexed="8"/>
        <rFont val="Calibri"/>
        <family val="2"/>
        <scheme val="minor"/>
      </rPr>
      <t>a concessione di un vantaggio direttamente o indirettamente mediante risorse statali e l'imputabilità di queste misure allo Stato sono due condizioni cumulative separate per la sussistenza degli aiuti di Stato</t>
    </r>
    <r>
      <rPr>
        <sz val="10"/>
        <color indexed="8"/>
        <rFont val="Calibri"/>
        <family val="2"/>
        <scheme val="minor"/>
      </rPr>
      <t>"</t>
    </r>
    <r>
      <rPr>
        <i/>
        <sz val="10"/>
        <color indexed="8"/>
        <rFont val="Calibri"/>
        <family val="2"/>
        <scheme val="minor"/>
      </rPr>
      <t xml:space="preserve"> </t>
    </r>
  </si>
  <si>
    <r>
      <rPr>
        <sz val="10"/>
        <color indexed="8"/>
        <rFont val="Calibri"/>
        <family val="2"/>
        <scheme val="minor"/>
      </rPr>
      <t>Cfr. Comunicazione CE 2016/C 262/01 - Punto 4
Ai sensi dell'art. 107 TFUE, comma 1, un vantaggio è un beneficio economico che un'impresa non potrebbe ricevere in condizioni normali di mercato, ossia in assenza di intervento dello Stato
Cfr.  Comunicazione CE 2016/C 262/01 - Punto 4.2 - Il criterio dell'operatore in un'economia di mercato</t>
    </r>
  </si>
  <si>
    <r>
      <rPr>
        <sz val="10"/>
        <color indexed="8"/>
        <rFont val="Calibri"/>
        <family val="2"/>
        <scheme val="minor"/>
      </rPr>
      <t>Cfr. Comunicazione CE 2016/C 262/01 - Punto 5
Per rientrare nel campo di applicazione dell'art. 107 TFUE, comma 1, una misura di Stato deve favorire «talune imprese o talune produzioni». Ne consegue che non tutte le misure che favoriscono operatori economici rientrano nella nozione di aiuto, ma soltanto quelle che concedono un vantaggio in maniera selettiva a determinate imprese o categorie di imprese o a determinati settori economici
La Checklist CE precisa che misure generali che siano effettivamente aperte a tutte le imprese alle stesse condizioni non sono selettive; tipicamente, il supporto dei Fondi SIE è selettivo</t>
    </r>
  </si>
  <si>
    <r>
      <rPr>
        <sz val="10"/>
        <rFont val="Calibri"/>
        <family val="2"/>
        <scheme val="minor"/>
      </rPr>
      <t>Cfr. Comunicazione CE 2016/C 262/01 - Punto 6.1 - e 6.2
Gli aiuti pubblici alle imprese costituiscono aiuti di Stato ai sensi dell'art. 107, comma 1, TFUEo qualora «favorendo talune imprese o talune produzioni, falsino o minaccino di falsare la concorrenza» e solamente «nella misura in cui incidano sugli scambi tra Stati membri». Si tratta di due elementi distinti e necessari della nozione di aiuto.
La Checklist CE precisa che si rileva una potenziale distorsione  se il suporto può migliorare la posizione concorrenziale del relativo destinatario; tale caratteriastica può essere assente in caso di monopoli legali; anche gli aiuti c.d. "De minimis" non qualificano quali "aiuti di Stato" e devono rispettare la pertinente specifica disciplina</t>
    </r>
  </si>
  <si>
    <r>
      <rPr>
        <sz val="10"/>
        <rFont val="Calibri"/>
        <family val="2"/>
        <scheme val="minor"/>
      </rPr>
      <t>Cfr. Comunicazione CE 2016/C 262/01 - Punto 6.1 e 6.3
(Cfr. lett. f)
La Checklist CE precisa che un effetto sugli scambi tra Stati membri può essere generalmente presunto quando tutti gli altri criteri sopra indicati sono presenti; in casi eccezionali, tale effetto può mancare per finanziamenti di attvità esclusivamente locali</t>
    </r>
  </si>
  <si>
    <r>
      <rPr>
        <sz val="10"/>
        <rFont val="Calibri"/>
        <family val="2"/>
        <scheme val="minor"/>
      </rPr>
      <t>art. 1 del Reg. (UE) n. 360/2012 e articolo 106, paragrafo 2, del trattato</t>
    </r>
  </si>
  <si>
    <t>2.1</t>
  </si>
  <si>
    <t>2.2</t>
  </si>
  <si>
    <t>2.3</t>
  </si>
  <si>
    <t>2.4</t>
  </si>
  <si>
    <t>2.5</t>
  </si>
  <si>
    <t>18.1</t>
  </si>
  <si>
    <t>18.2</t>
  </si>
  <si>
    <t>19.1</t>
  </si>
  <si>
    <t>19.2</t>
  </si>
  <si>
    <t>19.3</t>
  </si>
  <si>
    <t>CODICE PROGETTO</t>
  </si>
  <si>
    <t>AZIONE</t>
  </si>
  <si>
    <t>SUB AZ</t>
  </si>
  <si>
    <t>TITOLO</t>
  </si>
  <si>
    <t>Controllo 1</t>
  </si>
  <si>
    <t>DATA</t>
  </si>
  <si>
    <t>IRREGOLARITA'</t>
  </si>
  <si>
    <t>Controllo 2</t>
  </si>
  <si>
    <t>Controllo 3</t>
  </si>
  <si>
    <t>Controllo 4</t>
  </si>
  <si>
    <t>Controllo 5</t>
  </si>
  <si>
    <t>Controllo 6</t>
  </si>
  <si>
    <t>ATTIVITA' PER RENDICONTO</t>
  </si>
  <si>
    <t>SCHEDE COMPILATE</t>
  </si>
  <si>
    <t>I COMPILAZIONE SCHEDA</t>
  </si>
  <si>
    <t>AGGIORNAMENTI SCHEDE</t>
  </si>
  <si>
    <t>DATA ULTIMA COMPILAZIONE</t>
  </si>
  <si>
    <t>NOME VERIFICATORE</t>
  </si>
  <si>
    <t>FUNZIONE VERIFICATORE</t>
  </si>
  <si>
    <t>FIRMA</t>
  </si>
  <si>
    <t>CHECK LIST VERIFICA  AIUTI</t>
  </si>
  <si>
    <t>CRONOLOGIA ATTIVITA' DI CONTROLLO</t>
  </si>
  <si>
    <t>02 - ESISTENZA AIUTO</t>
  </si>
  <si>
    <t>03 - AIUTI NOTIFICATI</t>
  </si>
  <si>
    <t>04 - DE MINIMIS</t>
  </si>
  <si>
    <t>05 - DE MINIMIS SIEG</t>
  </si>
  <si>
    <t>06 - AIUTI IN ESENZIONE</t>
  </si>
  <si>
    <t>REND001</t>
  </si>
  <si>
    <t>REND002</t>
  </si>
  <si>
    <t>REND003</t>
  </si>
  <si>
    <t>REND004</t>
  </si>
  <si>
    <t>REND005</t>
  </si>
  <si>
    <t>REND006</t>
  </si>
  <si>
    <t>REND007</t>
  </si>
  <si>
    <t>REND008</t>
  </si>
  <si>
    <t>REND009</t>
  </si>
  <si>
    <t>REND010</t>
  </si>
  <si>
    <t>REND011</t>
  </si>
  <si>
    <t>REND012</t>
  </si>
  <si>
    <t>REND013</t>
  </si>
  <si>
    <t>REND014</t>
  </si>
  <si>
    <t>REND015</t>
  </si>
  <si>
    <t>REND016</t>
  </si>
  <si>
    <t>REND017</t>
  </si>
  <si>
    <t>REND018</t>
  </si>
  <si>
    <t>REND019</t>
  </si>
  <si>
    <t>4.1</t>
  </si>
  <si>
    <t>REND020</t>
  </si>
  <si>
    <t>4.2</t>
  </si>
  <si>
    <t>4.3</t>
  </si>
  <si>
    <t>4.4</t>
  </si>
  <si>
    <t>5.1</t>
  </si>
  <si>
    <t>5.2</t>
  </si>
  <si>
    <t>6.6</t>
  </si>
  <si>
    <t>6.7</t>
  </si>
  <si>
    <t>6.8</t>
  </si>
  <si>
    <t>7.1</t>
  </si>
  <si>
    <t>7.2</t>
  </si>
  <si>
    <t>7.3</t>
  </si>
  <si>
    <t>7.4</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</si>
  <si>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</si>
  <si>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</si>
  <si>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</si>
  <si>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</si>
  <si>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</si>
  <si>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</si>
  <si>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</si>
  <si>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</si>
  <si>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</si>
  <si>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</si>
  <si>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</si>
  <si>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</si>
  <si>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</si>
  <si>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</si>
  <si>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</si>
  <si>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</si>
  <si>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</si>
  <si>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</si>
  <si>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</si>
  <si>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</si>
  <si>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</si>
  <si>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</si>
  <si>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</si>
  <si>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</si>
  <si>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</si>
  <si>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</si>
  <si>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</si>
  <si>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</si>
  <si>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</si>
  <si>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</si>
  <si>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</si>
  <si>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</si>
  <si>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10.8</t>
  </si>
  <si>
    <t>10.9</t>
  </si>
  <si>
    <t>11.1</t>
  </si>
  <si>
    <t>11.2</t>
  </si>
  <si>
    <t>11.3</t>
  </si>
  <si>
    <t>11.4</t>
  </si>
  <si>
    <t>11.5</t>
  </si>
  <si>
    <t>12.1</t>
  </si>
  <si>
    <t>12.2</t>
  </si>
  <si>
    <t>13.1</t>
  </si>
  <si>
    <r>
      <rPr>
        <b/>
        <sz val="9"/>
        <color indexed="8"/>
        <rFont val="Calibri"/>
        <family val="2"/>
      </rPr>
      <t>NOTA 1</t>
    </r>
    <r>
      <rPr>
        <sz val="9"/>
        <color indexed="8"/>
        <rFont val="Calibri"/>
        <family val="2"/>
        <scheme val="minor"/>
      </rPr>
      <t xml:space="preserve">
Aiuti esclusi dall'applicazione del Regolamento (UE) n. 1407/2014: 
a) aiuti concessi a imprese operanti nel settore della pesca e dell’acquacoltura di cui al Regolamento (CE) n. 104/2000 del Consiglio ( 1 ); 
b) aiuti concessi a imprese operanti nel settore della produzione primaria dei prodotti agricoli; 
c) aiuti concessi a imprese operanti nel settore della trasformazione e commercializzazione di prodotti agricoli nei casi seguenti: 
i) qualora l’importo dell’aiuto sia fissato in base al prezzo o al quantitativo di tali prodotti acquistati da produttori primari o immessi sul mercato dalle imprese interessate, 
ii) qualora l’aiuto sia subordinato al fatto di venire parzialmente o interamente trasferito a produttori primari; 
d) aiuti per attività connesse all’esportazione verso paesi terzi o Stati membri, ossia aiuti direttamente collegati ai quantitativi esportati, alla costituzione e gestione di una rete di distribuzione o ad altre spese correnti connesse con l’attività d’esportazione; 
e) aiuti subordinati all’impiego di prodotti nazionali rispetto a quelli d’importazione.</t>
    </r>
  </si>
  <si>
    <r>
      <rPr>
        <b/>
        <sz val="9"/>
        <color indexed="8"/>
        <rFont val="Calibri"/>
        <family val="2"/>
      </rPr>
      <t xml:space="preserve">NOTA 2 </t>
    </r>
    <r>
      <rPr>
        <sz val="9"/>
        <color indexed="8"/>
        <rFont val="Calibri"/>
        <family val="2"/>
        <scheme val="minor"/>
      </rPr>
      <t xml:space="preserve">
Ex art. 2, Reg. (UE) n. 1407/2014, si intende «impresa unica» l’insieme delle imprese fra le quali esiste almeno una delle relazioni seguenti: 
a) un’impresa detiene la maggioranza dei diritti di voto degli azionisti o soci di un’altra impresa; 
b) un’impresa ha il diritto di nominare o revocare la maggioranza dei membri del consiglio di amministrazione, direzione o sorveglianza di un’altra impresa; 
c) un’impresa ha il diritto di esercitare un’influenza dominante su un’altra impresa in virtù di un contratto concluso con quest’ultima oppure in virtù di una clausola dello statuto di quest’ultima; 
d) un’impresa azionista o socia di un’altra impresa controlla da sola, in virtù di un accordo stipulato con altri azionisti o soci dell’altra impresa, la maggioranza dei diritti di voto degli azionisti o soci di quest’ultima.
Le imprese fra le quali intercorre una delle relazioni di cui alle lettere da a) a d), per il tramite di una o più altre imprese sono anch’esse considerate un’impresa unica.</t>
    </r>
  </si>
  <si>
    <r>
      <rPr>
        <b/>
        <sz val="9"/>
        <color indexed="8"/>
        <rFont val="Calibri"/>
        <family val="2"/>
      </rPr>
      <t xml:space="preserve">NOTA 3 </t>
    </r>
    <r>
      <rPr>
        <sz val="9"/>
        <color indexed="8"/>
        <rFont val="Calibri"/>
        <family val="2"/>
        <scheme val="minor"/>
      </rPr>
      <t xml:space="preserve">
Ex art. 4, Reg. (UE) n. 1407/2014, sono considerati "aiuti trasparenti" gli aiuti che rientrano in una delle seguenti categorie:
a) aiuti concessi sotto forma di sovvenzioni o di contributi in conto interessi;
b) aiuti concessi sotto forma di prestiti, se
•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 il prestito è assistito da una garanzia pari ad almeno il 50% dell’importo preso in prestito e ammonta a 1 000 000 Euro (o 500 000 Euro per le imprese che effettuano trasporto di merci su strada) su un periodo di cinque anni oppure a 500 000 Euro (o 250 000 Euro per le imprese che effettuano trasporto di merci su strada) su un periodo di dieci anni; se un prestito è inferiore a tali importi e/o è concesso per un periodo inferiore rispettivamente a cinque o dieci anni, l’equivalente sovvenzione lordo di tale prestito viene calcolato in proporzione al massimale pertinente di cui all’articolo 3, paragrafo 2 del Reg. 1407/2013; oppure
• l’equivalente sovvenzione lordo è stato calcolato sulla base del tasso di riferimento applicabile al momento della concessione;
c) aiuti concessi sotto forma di conferimenti di capitale, se l’importo totale dell’apporto pubblico non supera il massimale «de minimis»;
d) aiuti concessi sotto forma di misure per il finanziamento del rischio, quali investimenti in equity o quasi-equity, se il capitale fornito a un’impresa unica non supera il massimale «de minimis»;
e) aiuti concessi sotto forma di garanzie, se:
• il beneficiario non è oggetto di procedura concorsuale per insolvenza o non soddisfa le condizioni previste dal diritto nazionale per l’apertura nei suoi confronti di una tale procedura su richiesta dei suoi creditori. Nel caso di grandi imprese, il beneficiario si trova in una situazione comparabile a un rating del credito pari almeno a B-; e 
• la garanzia non eccede l’80% del prestito sotteso e ha un importo garantito di 1 500 000 Euro (o 750 000 Euro per le imprese che effettuano trasporto di merci su strada) e una durata di cinque anni o un importo garantito di 750 000 Euro (o 375 000 Euro per le imprese che effettuano trasporto di merci su strada) e una durata di dieci anni; se l’importo garantito è inferiore a tali importi e/o la garanzia è concessa per un periodo inferiore rispettivamente a cinque o dieci anni, l’equivalente sovvenzione lordo di tale garanzia viene calcolato in proporzione al massimale pertinente di cui all’articolo 3, paragrafo 2 del Reg. (UE) n. 1407/2013; oppure 
• l’equivalente sovvenzione lordo è stato calcolato in base ai premi «esenti» di cui in una comunicazione della Commissione; oppure 
• prima dell’attuazione dell’aiuto: il metodo di calcolo dell’equivalente sovvenzione lordo relativo alla garanzia è stato notificato alla Commissione a norma di un regolamento da questa adottato nel settore degli aiuti di Stato in vigore in quel momento e accolto dalla Commissione come conforme alla comunicazione sulle garanzie o a comunicazioni successive, e tale metodo si riferisce esplicitamente al tipo di garanzia e al tipo di operazioni sottese in questione nel contesto dell’applicazione del Reg. (UE) n. 1407/2013;
f) aiuti concessi sotto forma di altri strumenti, se lo strumento prevede un limite volto a garantire che non sia superato il massimale pertinente.
</t>
    </r>
  </si>
  <si>
    <r>
      <rPr>
        <b/>
        <sz val="9"/>
        <color indexed="8"/>
        <rFont val="Calibri"/>
        <family val="2"/>
      </rPr>
      <t>NOTA 4</t>
    </r>
    <r>
      <rPr>
        <sz val="9"/>
        <color indexed="8"/>
        <rFont val="Calibri"/>
        <family val="2"/>
        <scheme val="minor"/>
      </rPr>
      <t xml:space="preserve">
Nello specifico, gli aiuti «de minimis» possono essere cumulati con gli aiuti «de minimis» concessi a norma del Regolamento (UE) n. 360/2012 della Commissione Europea a concorrenza del massimale previsto in tale Regolamento. Essi possono essere cumulati con aiuti «de minimis» concessi a norma di altri Regolamenti «de minimis» a condizione che non superino il massimale pertinente di cui all’articolo 3, paragrafo 2, del Reg. (UE) n. 1407/2013.
Inoltre, gli aiuti «de minimis» non sono cumulabili con aiuti di Stato concessi per gli stessi costi ammissibili o con aiuti di Stato relativi alla stessa misura di finanziamento del rischio se tale cumulo comporta il superamento dell’intensità di aiuto o dell’importo di aiuto più elevati fissati, per le specifiche circostanze di ogni caso, in un regolamento d’esenzione per categoria o in una decisione adottata dalla Commissione. Gli aiuti «de minimis» che non sono concessi per specifici costi ammissibili o non sono a essi imputabili possono essere cumulati con altri aiuti di Stato concessi a norma di un regolamento d’esenzione per categoria o di una decisione adottata dalla Commissione.</t>
    </r>
  </si>
  <si>
    <t>SEZIONE 08 - 09-09.1- 10</t>
  </si>
  <si>
    <t>07 - BENEFICIARIO</t>
  </si>
  <si>
    <t>08 - ESECUZIONE</t>
  </si>
  <si>
    <t>10 - PUBBLICITA'</t>
  </si>
  <si>
    <r>
      <t xml:space="preserve">L’applicazione dei punti di controllo di cui alla presente Sezione è utile a rivelare l’eventuale sussistenza dei Meccanismi di frode </t>
    </r>
    <r>
      <rPr>
        <b/>
        <i/>
        <sz val="10"/>
        <color theme="1"/>
        <rFont val="Calibri"/>
        <family val="2"/>
      </rPr>
      <t>1. Oneri salariali imputati, 2. Lavoro straordinario non retribuito, 3. Servizi di consulenza, 4. Categorie del personale</t>
    </r>
    <r>
      <rPr>
        <i/>
        <sz val="10"/>
        <color theme="1"/>
        <rFont val="Calibri"/>
        <family val="2"/>
        <scheme val="minor"/>
      </rPr>
      <t xml:space="preserve"> (cfr. Nota COCOF 09/0003/00-IT, Allegato 2 “Frode nel settore degli oneri salariali e dei servizi di consulenza”)</t>
    </r>
  </si>
  <si>
    <t>E' stato verificato in caso di rendicontazione di costi del personale e di costi per trasferte, che vi sia una coerente  corrispondenza  tra quanto risultante da cedolino e quanto riportato nella documentazione attestante le spese di viaggio?</t>
  </si>
  <si>
    <t xml:space="preserve"> SCHEDA 07 - BENEFICIARIO </t>
  </si>
  <si>
    <t xml:space="preserve"> SCHEDA 08 - ESECUZIONE</t>
  </si>
  <si>
    <t xml:space="preserve"> SCHEDA 09 - AMMISSIBILITA' DELLA SPESA</t>
  </si>
  <si>
    <t xml:space="preserve">Se si, le variazioni progettuali sono avvenute previa autorizzazione da parte dell'organo competente a concedere il finanziamento? </t>
  </si>
  <si>
    <r>
      <t xml:space="preserve">Per la realizzazione  dell'operazione il costo del personale rendicontato è coerente con l'attività effettivamente svolta? 
</t>
    </r>
    <r>
      <rPr>
        <i/>
        <sz val="12"/>
        <rFont val="Calibri"/>
        <family val="2"/>
        <scheme val="minor"/>
      </rPr>
      <t>(Fornire informazioni di dettaglio/ descrizione delle attività svolte dal personale fornendo opportuna documentazione di supporto)</t>
    </r>
  </si>
  <si>
    <t>Procedere alla compilazione dello sheet 8, cliccando il seguente link</t>
  </si>
  <si>
    <t>Sono stati emanati Sentenze, Ordini o Decreti da parte del Giudice che incidano sulla regolarità della procedura e/o sull'attuazione dell'operazione e relativa ammissibilità della spesa?
Acquisire informazioni sullo stato di eventuali procedure giudiziarie</t>
  </si>
  <si>
    <t>Art.50 co.1 lett.e  del Reg. 1060/2021</t>
  </si>
  <si>
    <t>Si è verificato che il beneficiario abbia organizzato un evento o un’attività di comunicazione, coinvolgendo in tempo utile la Commissione e l’autorità di gestione responsabile?</t>
  </si>
  <si>
    <t>N/A</t>
  </si>
  <si>
    <t>Azioni obbligatorie per operazioni di importanza strategica e operazioni il cui costo totale supera 10.000.000 di euro e consigliate per tutti i beneficiari</t>
  </si>
  <si>
    <t>Art.50 co.1 lett.b del Reg. 1060/2021</t>
  </si>
  <si>
    <t>E' stato verificato che, il beneficiario, non appena iniziata l'attuazione dell'operazione, ovvero, nel caso di acquisto attrezzature a seguito di installazione delle stesse, abbia apposto sui documenti e sui materiali per la comunicazione riguardanti l’attuazione dell’operazione, destinati al pubblico o ai partecipanti una dichiarazione che ponga in evidenza il sostegno dell’Unione in maniera visibile conformemente a quanto previsto dall'allegato IX?</t>
  </si>
  <si>
    <t>2.1.2</t>
  </si>
  <si>
    <t>Art.50 co.1 lett.a del Reg. 1060/2021</t>
  </si>
  <si>
    <t>E' stato verificato che il beneficiario, non appena iniziata l'attuazione dell'operazione, ovvero, nel caso di acquisto attrezzature a seguito di installazione delle stesse, abbia fornito sul sito web, ove tale sito esista, e sui siti di social media ufficiali del beneficiario una breve descrizione dell’operazione, in proporzione al livello del sostegno, compresi le finalità e i risultati, ed evidenziando il sostegno finanziario ricevuto dall’Unione?</t>
  </si>
  <si>
    <t>2.1.1</t>
  </si>
  <si>
    <t>Misure di informazione a cura del Beneficiario per operazioni che comportino investimenti materiali il cui costo totale supera 500.000 euro</t>
  </si>
  <si>
    <t>Art.50 co.1 lett.d del Reg. 1060/2021</t>
  </si>
  <si>
    <t>E' stato verificato che il Beneficiario abbia esposto - in un luogo facilmente visibile al pubblico - almeno un poster di misura non inferiore a un formato A3 o un display elettronico equivalente recante informazioni sull’operazione che evidenzino il sostegno ricevuto dai fondi?</t>
  </si>
  <si>
    <t>Misure di informazione a cura del Beneficiario per operazioni che comportino investimenti materiali di importo inferiore a 500.000 EUR  ovvero di operazioni aventi ad oggetto investimenti immateriali</t>
  </si>
  <si>
    <t>Misure di informazione a cura del Beneficiario</t>
  </si>
  <si>
    <t>Note del verificatore</t>
  </si>
  <si>
    <t xml:space="preserve">N. </t>
  </si>
  <si>
    <t>SCHEDA 10 - VERIFICA SULLA ATTUAZIONE DELLE MISURE DI INFORMAZIONE DA PARTE DEL BENEFICIARIO</t>
  </si>
  <si>
    <t>09 -AMMISSIBILITA' SPESA</t>
  </si>
  <si>
    <t>09.1 - DETTAGLIO SPESE</t>
  </si>
  <si>
    <t>SCHEDA 01 - COPERTINA</t>
  </si>
  <si>
    <t>Nel caso in cui le spese rendicontate sono comprensive di IVA si verificato che:</t>
  </si>
  <si>
    <t>il costo totale dell'operazione è inferiore a 5.000.000,00 EUR (IVA inclusa);</t>
  </si>
  <si>
    <t>il costo totale dell'operazione è pari ad almeno 5.000.000,00 EUR (IVA inclusa) e si tratti di casi in cui l'IVA non sia recuperabile a norma della legislazione nazionale sull'IVA;</t>
  </si>
  <si>
    <t>25.1</t>
  </si>
  <si>
    <t>25.2</t>
  </si>
  <si>
    <t>Se sussistono Decisioni della Commissione  con la quale ordina allo Stato membro di sospendere l'erogazione di ogni aiuto concesso illegalmente, fino a che non abbia deciso in merito alla compatibilità dell'aiuto con il mercato interno («ingiunzione di sospensione»), tali Decisioni sono state rispettate?</t>
  </si>
  <si>
    <t>Nel caso particolare degli aiuti per i servizi di consulenza e di sostegno all'innovazione, l'intensità di aiuto è stata aumentata (fino ad un max del 100 % dei costi ammissibili) nel rispetto della condizione che l'importo totale degli aiuti per tali servizi non superi 200 000 EUR per beneficiario su un periodo di tre anni?</t>
  </si>
  <si>
    <t>b) consentono al beneficiario di innalzare il livello di tutela dell'ambiente risultante dalle sue attività in assenza di norme dell'Unione Europea.</t>
  </si>
  <si>
    <t>Sono esclusi gli aiuti ai biocarburanti soggetti a un obbligo di fornitura o di miscelazione?</t>
  </si>
  <si>
    <t>L'autorità nazionale di regolamentazione è stata consultata in merito alle condizioni di accesso (compresi i prezzi) e in caso di controversia fra soggetti interessati all'accesso e l'operatore dell'infrastruttura sovvenzionata?</t>
  </si>
  <si>
    <t>Art. 52 Legge n. 234/2012, modif. Legge n. 115/2015, relativo Regolamento ex Decreto del Ministro dello Sviluppo Economico n. 115/2017 e Decreto Ministero dello Sviluppo Economico - DG Incentivi alle imprese del 28/7/2017</t>
  </si>
  <si>
    <t>I costi rendicontati rientrano in uno delle seguenti categorie:</t>
  </si>
  <si>
    <t>a) 20 % dei costi ammissibili nel caso delle piccole imprese;</t>
  </si>
  <si>
    <t>PRIORITA'</t>
  </si>
  <si>
    <t>L'intensità di aiuto è inferiore al:</t>
  </si>
  <si>
    <t>La sezione 02 prevede specifici punti di controllo volti a  verificare se l'operazione in esame include una componente di aiuto di Stato.</t>
  </si>
  <si>
    <t>Il controllore nella Sezione 07 procede ad ulteriori analisi sull'operazione e sul Beneficiario oggetto di verifica, di natura trasversale e applicabile a tutte le tipologie di aiuti di Stato, con particolare riguardo alle verifiche sull'impresa beneficiaria stessa.</t>
  </si>
  <si>
    <t>Nelle sezione 08, 09 e 10 il controllore effettua controlli specifici in merito all'attuazione dell'operazione, alla rendicontazione della spesa accertando il rispetto della normativa trasversale e anche specifica della tipologia di aiuto e alla corretta applicazione della disciplina in materia di pubblicità.</t>
  </si>
  <si>
    <t>La Sezione 01 Contiene le informazioni necessarie per la individuazione degli elementi essenziali dell'aiuto.</t>
  </si>
  <si>
    <t>Le concessioni  o altri conferimenti a favore di un terzo per la costruzione, l'ammodernamento, la gestione o la locazione di un'infrastruttura portuale sovvenzionata sono assegnati in maniera competitiva, trasparente, non discriminatoria e non soggetta a condizioni?</t>
  </si>
  <si>
    <t>1.1.1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</si>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</sst>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43" formatCode="_-* #,##0.00_-;\-* #,##0.00_-;_-* &quot;-&quot;??_-;_-@_-"/>
    <numFmt numFmtId="164" formatCode="_-&quot;€&quot;\ * #,##0.00_-;\-&quot;€&quot;\ * #,##0.00_-;_-&quot;€&quot;\ * &quot;-&quot;??_-;_-@_-"/>
    <numFmt numFmtId="165" formatCode="dd/mm/yy;@"/>
  </numFmts>
  <fonts count="9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2"/>
      <name val="Times New Roman"/>
      <family val="1"/>
    </font>
    <font>
      <sz val="10"/>
      <name val="Arial"/>
      <family val="2"/>
    </font>
    <font>
      <sz val="12"/>
      <color theme="1"/>
      <name val="Calibri"/>
      <family val="2"/>
      <scheme val="minor"/>
    </font>
    <font>
      <u/>
      <sz val="10"/>
      <color theme="10"/>
      <name val="Arial"/>
      <family val="2"/>
    </font>
    <font>
      <sz val="9"/>
      <color indexed="8"/>
      <name val="Arial"/>
      <family val="2"/>
    </font>
    <font>
      <sz val="10"/>
      <name val="Arial"/>
      <family val="2"/>
      <charset val="1"/>
    </font>
    <font>
      <u/>
      <sz val="11"/>
      <color theme="10"/>
      <name val="Calibri"/>
      <family val="2"/>
      <scheme val="minor"/>
    </font>
    <font>
      <sz val="11"/>
      <color indexed="8"/>
      <name val="Times New Roman"/>
      <family val="1"/>
    </font>
    <font>
      <i/>
      <sz val="9"/>
      <color rgb="FFC00000"/>
      <name val="Times New Roman"/>
      <family val="1"/>
    </font>
    <font>
      <sz val="9"/>
      <color indexed="8"/>
      <name val="Times New Roman"/>
      <family val="1"/>
    </font>
    <font>
      <i/>
      <sz val="9"/>
      <color indexed="8"/>
      <name val="Times New Roman"/>
      <family val="1"/>
    </font>
    <font>
      <sz val="9"/>
      <name val="Times New Roman"/>
      <family val="1"/>
    </font>
    <font>
      <sz val="11"/>
      <color indexed="8"/>
      <name val="Calibri"/>
      <family val="2"/>
    </font>
    <font>
      <sz val="9"/>
      <name val="Arial"/>
      <family val="2"/>
    </font>
    <font>
      <b/>
      <sz val="16"/>
      <name val="Calibri"/>
      <family val="2"/>
      <scheme val="minor"/>
    </font>
    <font>
      <b/>
      <sz val="11"/>
      <name val="Calibri"/>
      <family val="2"/>
      <scheme val="minor"/>
    </font>
    <font>
      <b/>
      <sz val="12"/>
      <name val="Calibri"/>
      <family val="2"/>
      <scheme val="minor"/>
    </font>
    <font>
      <b/>
      <sz val="12"/>
      <color theme="0"/>
      <name val="Calibri"/>
      <family val="2"/>
      <scheme val="minor"/>
    </font>
    <font>
      <b/>
      <sz val="10"/>
      <color theme="0"/>
      <name val="Calibri"/>
      <family val="2"/>
      <scheme val="minor"/>
    </font>
    <font>
      <b/>
      <sz val="12"/>
      <color theme="1"/>
      <name val="Calibri"/>
      <family val="2"/>
      <scheme val="minor"/>
    </font>
    <font>
      <sz val="12"/>
      <color indexed="8"/>
      <name val="Calibri"/>
      <family val="2"/>
      <scheme val="minor"/>
    </font>
    <font>
      <sz val="12"/>
      <name val="Calibri"/>
      <family val="2"/>
      <scheme val="minor"/>
    </font>
    <font>
      <i/>
      <sz val="12"/>
      <color indexed="8"/>
      <name val="Calibri"/>
      <family val="2"/>
      <scheme val="minor"/>
    </font>
    <font>
      <b/>
      <i/>
      <sz val="12"/>
      <name val="Calibri"/>
      <family val="2"/>
      <scheme val="minor"/>
    </font>
    <font>
      <b/>
      <sz val="12"/>
      <color indexed="8"/>
      <name val="Calibri"/>
      <family val="2"/>
      <scheme val="minor"/>
    </font>
    <font>
      <i/>
      <sz val="12"/>
      <name val="Calibri"/>
      <family val="2"/>
      <scheme val="minor"/>
    </font>
    <font>
      <i/>
      <strike/>
      <sz val="12"/>
      <name val="Calibri"/>
      <family val="2"/>
      <scheme val="minor"/>
    </font>
    <font>
      <b/>
      <i/>
      <sz val="12"/>
      <color indexed="8"/>
      <name val="Calibri"/>
      <family val="2"/>
      <scheme val="minor"/>
    </font>
    <font>
      <b/>
      <i/>
      <sz val="12"/>
      <color indexed="10"/>
      <name val="Calibri"/>
      <family val="2"/>
      <scheme val="minor"/>
    </font>
    <font>
      <b/>
      <i/>
      <u/>
      <sz val="12"/>
      <color indexed="8"/>
      <name val="Calibri"/>
      <family val="2"/>
      <scheme val="minor"/>
    </font>
    <font>
      <b/>
      <i/>
      <u/>
      <sz val="12"/>
      <name val="Calibri"/>
      <family val="2"/>
      <scheme val="minor"/>
    </font>
    <font>
      <u/>
      <sz val="12"/>
      <color rgb="FFFF0000"/>
      <name val="Calibri"/>
      <family val="2"/>
      <scheme val="minor"/>
    </font>
    <font>
      <u/>
      <sz val="12"/>
      <color theme="10"/>
      <name val="Calibri"/>
      <family val="2"/>
      <scheme val="minor"/>
    </font>
    <font>
      <sz val="10"/>
      <color theme="1"/>
      <name val="Calibri"/>
      <family val="2"/>
      <scheme val="minor"/>
    </font>
    <font>
      <i/>
      <sz val="10"/>
      <color theme="1"/>
      <name val="Calibri"/>
      <family val="2"/>
      <scheme val="minor"/>
    </font>
    <font>
      <sz val="10"/>
      <name val="Calibri"/>
      <family val="2"/>
      <scheme val="minor"/>
    </font>
    <font>
      <i/>
      <sz val="12"/>
      <color theme="1"/>
      <name val="Calibri"/>
      <family val="2"/>
      <scheme val="minor"/>
    </font>
    <font>
      <u/>
      <sz val="12"/>
      <name val="Calibri"/>
      <family val="2"/>
      <scheme val="minor"/>
    </font>
    <font>
      <sz val="12"/>
      <color theme="0"/>
      <name val="Calibri"/>
      <family val="2"/>
      <scheme val="minor"/>
    </font>
    <font>
      <strike/>
      <sz val="12"/>
      <name val="Calibri"/>
      <family val="2"/>
      <scheme val="minor"/>
    </font>
    <font>
      <sz val="12"/>
      <color rgb="FFFF0000"/>
      <name val="Calibri"/>
      <family val="2"/>
      <scheme val="minor"/>
    </font>
    <font>
      <sz val="10"/>
      <color indexed="8"/>
      <name val="Calibri"/>
      <family val="2"/>
      <scheme val="minor"/>
    </font>
    <font>
      <sz val="11"/>
      <color indexed="8"/>
      <name val="Calibri"/>
      <family val="2"/>
      <scheme val="minor"/>
    </font>
    <font>
      <b/>
      <sz val="10"/>
      <color indexed="9"/>
      <name val="Calibri"/>
      <family val="2"/>
      <scheme val="minor"/>
    </font>
    <font>
      <i/>
      <sz val="10"/>
      <name val="Calibri"/>
      <family val="2"/>
      <scheme val="minor"/>
    </font>
    <font>
      <sz val="11"/>
      <name val="Calibri"/>
      <family val="2"/>
      <scheme val="minor"/>
    </font>
    <font>
      <b/>
      <i/>
      <sz val="12"/>
      <color theme="0"/>
      <name val="Calibri"/>
      <family val="2"/>
      <scheme val="minor"/>
    </font>
    <font>
      <b/>
      <sz val="12"/>
      <color indexed="56"/>
      <name val="Calibri"/>
      <family val="2"/>
      <scheme val="minor"/>
    </font>
    <font>
      <b/>
      <sz val="12"/>
      <color indexed="60"/>
      <name val="Calibri"/>
      <family val="2"/>
      <scheme val="minor"/>
    </font>
    <font>
      <sz val="12"/>
      <color indexed="56"/>
      <name val="Calibri"/>
      <family val="2"/>
      <scheme val="minor"/>
    </font>
    <font>
      <sz val="12"/>
      <color indexed="60"/>
      <name val="Calibri"/>
      <family val="2"/>
      <scheme val="minor"/>
    </font>
    <font>
      <sz val="11"/>
      <color rgb="FF9C0006"/>
      <name val="Calibri"/>
      <family val="2"/>
      <scheme val="minor"/>
    </font>
    <font>
      <b/>
      <i/>
      <sz val="10"/>
      <name val="Calibri"/>
      <family val="2"/>
      <scheme val="minor"/>
    </font>
    <font>
      <u/>
      <sz val="11"/>
      <color rgb="FF9C0006"/>
      <name val="Calibri"/>
      <family val="2"/>
      <scheme val="minor"/>
    </font>
    <font>
      <b/>
      <sz val="14"/>
      <name val="Calibri"/>
      <family val="2"/>
      <scheme val="minor"/>
    </font>
    <font>
      <u/>
      <sz val="12"/>
      <color rgb="FF9C0006"/>
      <name val="Calibri"/>
      <family val="2"/>
      <scheme val="minor"/>
    </font>
    <font>
      <b/>
      <sz val="10"/>
      <name val="Calibri"/>
      <family val="2"/>
      <scheme val="minor"/>
    </font>
    <font>
      <sz val="12"/>
      <name val="Arial"/>
      <family val="2"/>
    </font>
    <font>
      <sz val="12"/>
      <color indexed="8"/>
      <name val="Times New Roman"/>
      <family val="1"/>
    </font>
    <font>
      <sz val="12"/>
      <color rgb="FF9C0006"/>
      <name val="Calibri"/>
      <family val="2"/>
      <scheme val="minor"/>
    </font>
    <font>
      <b/>
      <sz val="12"/>
      <name val="Times New Roman"/>
      <family val="1"/>
    </font>
    <font>
      <i/>
      <sz val="12"/>
      <name val="Times New Roman"/>
      <family val="1"/>
    </font>
    <font>
      <sz val="16"/>
      <name val="Arial"/>
      <family val="2"/>
    </font>
    <font>
      <i/>
      <sz val="12"/>
      <color rgb="FFC00000"/>
      <name val="Times New Roman"/>
      <family val="1"/>
    </font>
    <font>
      <sz val="12"/>
      <color rgb="FFFF0000"/>
      <name val="Times New Roman"/>
      <family val="1"/>
    </font>
    <font>
      <i/>
      <sz val="10"/>
      <color indexed="8"/>
      <name val="Calibri"/>
      <family val="2"/>
      <scheme val="minor"/>
    </font>
    <font>
      <i/>
      <sz val="10"/>
      <color rgb="FFC00000"/>
      <name val="Times New Roman"/>
      <family val="1"/>
    </font>
    <font>
      <i/>
      <sz val="12"/>
      <color indexed="8"/>
      <name val="Times New Roman"/>
      <family val="1"/>
    </font>
    <font>
      <b/>
      <sz val="12"/>
      <color indexed="8"/>
      <name val="Times New Roman"/>
      <family val="1"/>
    </font>
    <font>
      <sz val="10"/>
      <color rgb="FFC00000"/>
      <name val="Times New Roman"/>
      <family val="1"/>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sz val="10"/>
      <color rgb="FF3F3F76"/>
      <name val="Calibri"/>
      <family val="2"/>
      <scheme val="minor"/>
    </font>
    <font>
      <sz val="9"/>
      <name val="Calibri"/>
      <family val="2"/>
      <scheme val="minor"/>
    </font>
    <font>
      <sz val="9"/>
      <color indexed="8"/>
      <name val="Calibri"/>
      <family val="2"/>
      <scheme val="minor"/>
    </font>
    <font>
      <b/>
      <sz val="9"/>
      <color indexed="8"/>
      <name val="Calibri"/>
      <family val="2"/>
    </font>
    <font>
      <b/>
      <i/>
      <sz val="10"/>
      <color theme="1"/>
      <name val="Calibri"/>
      <family val="2"/>
    </font>
    <font>
      <i/>
      <sz val="8"/>
      <name val="Calibri"/>
      <family val="2"/>
      <scheme val="minor"/>
    </font>
    <font>
      <sz val="11.5"/>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indexed="9"/>
        <bgColor indexed="47"/>
      </patternFill>
    </fill>
    <fill>
      <patternFill patternType="solid">
        <fgColor theme="0" tint="-0.34998626667073579"/>
        <bgColor indexed="64"/>
      </patternFill>
    </fill>
    <fill>
      <patternFill patternType="lightUp">
        <bgColor theme="0" tint="-4.9989318521683403E-2"/>
      </patternFill>
    </fill>
    <fill>
      <patternFill patternType="solid">
        <fgColor theme="0" tint="-0.14999847407452621"/>
        <bgColor indexed="64"/>
      </patternFill>
    </fill>
    <fill>
      <patternFill patternType="solid">
        <fgColor indexed="22"/>
        <bgColor indexed="64"/>
      </patternFill>
    </fill>
    <fill>
      <patternFill patternType="solid">
        <fgColor theme="7" tint="0.79998168889431442"/>
        <bgColor indexed="64"/>
      </patternFill>
    </fill>
    <fill>
      <patternFill patternType="solid">
        <fgColor rgb="FFFFC7CE"/>
      </patternFill>
    </fill>
    <fill>
      <patternFill patternType="solid">
        <fgColor theme="2"/>
        <bgColor indexed="64"/>
      </patternFill>
    </fill>
    <fill>
      <patternFill patternType="solid">
        <fgColor rgb="FFFFCC99"/>
      </patternFill>
    </fill>
    <fill>
      <patternFill patternType="solid">
        <fgColor rgb="FFF2F2F2"/>
      </patternFill>
    </fill>
    <fill>
      <patternFill patternType="solid">
        <fgColor theme="9" tint="0.59999389629810485"/>
        <bgColor indexed="64"/>
      </patternFill>
    </fill>
    <fill>
      <patternFill patternType="solid">
        <fgColor rgb="FF0A9438"/>
        <bgColor indexed="64"/>
      </patternFill>
    </fill>
  </fills>
  <borders count="68">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rgb="FF002060"/>
      </top>
      <bottom/>
      <diagonal/>
    </border>
    <border>
      <left style="medium">
        <color indexed="64"/>
      </left>
      <right style="medium">
        <color indexed="64"/>
      </right>
      <top/>
      <bottom style="thin">
        <color rgb="FF002060"/>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style="thin">
        <color theme="5" tint="-0.499984740745262"/>
      </right>
      <top style="medium">
        <color theme="3"/>
      </top>
      <bottom/>
      <diagonal/>
    </border>
    <border>
      <left style="thin">
        <color theme="5" tint="-0.499984740745262"/>
      </left>
      <right style="thin">
        <color theme="5" tint="-0.499984740745262"/>
      </right>
      <top style="medium">
        <color theme="3"/>
      </top>
      <bottom/>
      <diagonal/>
    </border>
    <border>
      <left style="thin">
        <color theme="5" tint="-0.499984740745262"/>
      </left>
      <right style="medium">
        <color theme="3"/>
      </right>
      <top style="medium">
        <color theme="3"/>
      </top>
      <bottom/>
      <diagonal/>
    </border>
    <border>
      <left style="medium">
        <color theme="3"/>
      </left>
      <right style="thin">
        <color theme="3"/>
      </right>
      <top style="thin">
        <color theme="3"/>
      </top>
      <bottom style="hair">
        <color theme="3"/>
      </bottom>
      <diagonal/>
    </border>
    <border>
      <left style="thin">
        <color theme="3"/>
      </left>
      <right style="thin">
        <color theme="3"/>
      </right>
      <top style="thin">
        <color theme="3"/>
      </top>
      <bottom style="hair">
        <color theme="3"/>
      </bottom>
      <diagonal/>
    </border>
    <border>
      <left style="thin">
        <color theme="3"/>
      </left>
      <right style="medium">
        <color theme="3"/>
      </right>
      <top style="thin">
        <color theme="3"/>
      </top>
      <bottom style="hair">
        <color theme="3"/>
      </bottom>
      <diagonal/>
    </border>
    <border>
      <left style="medium">
        <color theme="3"/>
      </left>
      <right style="thin">
        <color theme="3"/>
      </right>
      <top style="hair">
        <color theme="3"/>
      </top>
      <bottom style="hair">
        <color theme="3"/>
      </bottom>
      <diagonal/>
    </border>
    <border>
      <left style="thin">
        <color theme="3"/>
      </left>
      <right style="thin">
        <color theme="3"/>
      </right>
      <top style="hair">
        <color theme="3"/>
      </top>
      <bottom style="hair">
        <color theme="3"/>
      </bottom>
      <diagonal/>
    </border>
    <border>
      <left style="thin">
        <color theme="3"/>
      </left>
      <right style="medium">
        <color theme="3"/>
      </right>
      <top style="hair">
        <color theme="3"/>
      </top>
      <bottom style="hair">
        <color theme="3"/>
      </bottom>
      <diagonal/>
    </border>
    <border>
      <left style="medium">
        <color theme="3"/>
      </left>
      <right style="thin">
        <color indexed="64"/>
      </right>
      <top/>
      <bottom style="medium">
        <color theme="3"/>
      </bottom>
      <diagonal/>
    </border>
    <border>
      <left style="thin">
        <color indexed="64"/>
      </left>
      <right style="thin">
        <color indexed="64"/>
      </right>
      <top/>
      <bottom style="medium">
        <color theme="3"/>
      </bottom>
      <diagonal/>
    </border>
    <border>
      <left style="thin">
        <color indexed="64"/>
      </left>
      <right/>
      <top/>
      <bottom style="medium">
        <color theme="3"/>
      </bottom>
      <diagonal/>
    </border>
    <border>
      <left style="medium">
        <color theme="3"/>
      </left>
      <right/>
      <top/>
      <bottom/>
      <diagonal/>
    </border>
    <border>
      <left style="thin">
        <color indexed="64"/>
      </left>
      <right style="medium">
        <color theme="3"/>
      </right>
      <top/>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style="medium">
        <color theme="3"/>
      </right>
      <top style="thin">
        <color theme="3"/>
      </top>
      <bottom style="thin">
        <color theme="3"/>
      </bottom>
      <diagonal/>
    </border>
    <border>
      <left style="medium">
        <color theme="3"/>
      </left>
      <right style="thin">
        <color theme="3"/>
      </right>
      <top style="hair">
        <color theme="3"/>
      </top>
      <bottom style="thin">
        <color theme="3"/>
      </bottom>
      <diagonal/>
    </border>
    <border>
      <left style="thin">
        <color theme="3"/>
      </left>
      <right style="thin">
        <color theme="3"/>
      </right>
      <top style="hair">
        <color theme="3"/>
      </top>
      <bottom style="thin">
        <color theme="3"/>
      </bottom>
      <diagonal/>
    </border>
    <border>
      <left style="thin">
        <color theme="3"/>
      </left>
      <right style="medium">
        <color theme="3"/>
      </right>
      <top style="hair">
        <color theme="3"/>
      </top>
      <bottom style="thin">
        <color theme="3"/>
      </bottom>
      <diagonal/>
    </border>
    <border>
      <left style="medium">
        <color theme="3"/>
      </left>
      <right style="thin">
        <color theme="3"/>
      </right>
      <top style="thin">
        <color theme="3"/>
      </top>
      <bottom style="medium">
        <color theme="3"/>
      </bottom>
      <diagonal/>
    </border>
    <border>
      <left style="thin">
        <color theme="3"/>
      </left>
      <right style="thin">
        <color theme="3"/>
      </right>
      <top style="thin">
        <color theme="3"/>
      </top>
      <bottom style="medium">
        <color theme="3"/>
      </bottom>
      <diagonal/>
    </border>
    <border>
      <left style="thin">
        <color indexed="64"/>
      </left>
      <right style="medium">
        <color theme="3"/>
      </right>
      <top style="medium">
        <color theme="3"/>
      </top>
      <bottom/>
      <diagonal/>
    </border>
    <border>
      <left style="medium">
        <color theme="3"/>
      </left>
      <right style="thin">
        <color indexed="64"/>
      </right>
      <top style="medium">
        <color theme="3"/>
      </top>
      <bottom style="medium">
        <color theme="3"/>
      </bottom>
      <diagonal/>
    </border>
    <border>
      <left style="thin">
        <color indexed="64"/>
      </left>
      <right style="medium">
        <color theme="3"/>
      </right>
      <top style="medium">
        <color theme="3"/>
      </top>
      <bottom style="medium">
        <color theme="3"/>
      </bottom>
      <diagonal/>
    </border>
    <border>
      <left style="hair">
        <color indexed="64"/>
      </left>
      <right style="hair">
        <color indexed="64"/>
      </right>
      <top/>
      <bottom/>
      <diagonal/>
    </border>
    <border>
      <left style="thin">
        <color rgb="FF7F7F7F"/>
      </left>
      <right style="thin">
        <color rgb="FF7F7F7F"/>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top style="thin">
        <color indexed="64"/>
      </top>
      <bottom style="thin">
        <color rgb="FF7F7F7F"/>
      </bottom>
      <diagonal/>
    </border>
    <border>
      <left/>
      <right style="thin">
        <color rgb="FF7F7F7F"/>
      </right>
      <top style="thin">
        <color indexed="64"/>
      </top>
      <bottom style="thin">
        <color rgb="FF7F7F7F"/>
      </bottom>
      <diagonal/>
    </border>
    <border>
      <left style="thin">
        <color rgb="FF7F7F7F"/>
      </left>
      <right/>
      <top style="thin">
        <color rgb="FF7F7F7F"/>
      </top>
      <bottom style="thin">
        <color rgb="FF7F7F7F"/>
      </bottom>
      <diagonal/>
    </border>
    <border>
      <left style="thin">
        <color indexed="64"/>
      </left>
      <right/>
      <top style="thin">
        <color rgb="FF7F7F7F"/>
      </top>
      <bottom style="thin">
        <color rgb="FF7F7F7F"/>
      </bottom>
      <diagonal/>
    </border>
    <border>
      <left/>
      <right/>
      <top style="thin">
        <color rgb="FF7F7F7F"/>
      </top>
      <bottom style="thin">
        <color rgb="FF7F7F7F"/>
      </bottom>
      <diagonal/>
    </border>
  </borders>
  <cellStyleXfs count="31">
    <xf numFmtId="0" fontId="0" fillId="0" borderId="0"/>
    <xf numFmtId="41" fontId="13" fillId="0" borderId="0" applyFont="0" applyFill="0" applyBorder="0" applyAlignment="0" applyProtection="0"/>
    <xf numFmtId="0" fontId="13" fillId="0" borderId="0"/>
    <xf numFmtId="0" fontId="10" fillId="0" borderId="0"/>
    <xf numFmtId="164" fontId="10" fillId="0" borderId="0" applyFont="0" applyFill="0" applyBorder="0" applyAlignment="0" applyProtection="0"/>
    <xf numFmtId="0" fontId="13" fillId="0" borderId="0"/>
    <xf numFmtId="0" fontId="15" fillId="0" borderId="0" applyNumberFormat="0" applyFill="0" applyBorder="0" applyAlignment="0" applyProtection="0"/>
    <xf numFmtId="0" fontId="9" fillId="0" borderId="0"/>
    <xf numFmtId="0" fontId="17" fillId="0" borderId="0"/>
    <xf numFmtId="0" fontId="18" fillId="0" borderId="0" applyNumberFormat="0" applyFill="0" applyBorder="0" applyAlignment="0" applyProtection="0"/>
    <xf numFmtId="0" fontId="24" fillId="0" borderId="0"/>
    <xf numFmtId="0" fontId="13" fillId="0" borderId="0"/>
    <xf numFmtId="0" fontId="13" fillId="0" borderId="0" applyFont="0"/>
    <xf numFmtId="0" fontId="8" fillId="0" borderId="0"/>
    <xf numFmtId="0" fontId="7" fillId="0" borderId="0"/>
    <xf numFmtId="0" fontId="6" fillId="0" borderId="0"/>
    <xf numFmtId="0" fontId="5" fillId="0" borderId="0"/>
    <xf numFmtId="0" fontId="5" fillId="0" borderId="0"/>
    <xf numFmtId="0" fontId="13" fillId="0" borderId="0"/>
    <xf numFmtId="0" fontId="4" fillId="0" borderId="0"/>
    <xf numFmtId="0" fontId="4" fillId="0" borderId="0"/>
    <xf numFmtId="43" fontId="13" fillId="0" borderId="0" applyFont="0" applyFill="0" applyBorder="0" applyAlignment="0" applyProtection="0"/>
    <xf numFmtId="0" fontId="63" fillId="12" borderId="0" applyNumberFormat="0" applyBorder="0" applyAlignment="0" applyProtection="0"/>
    <xf numFmtId="0" fontId="3" fillId="0" borderId="0"/>
    <xf numFmtId="0" fontId="3" fillId="0" borderId="0"/>
    <xf numFmtId="0" fontId="3" fillId="0" borderId="0"/>
    <xf numFmtId="0" fontId="82" fillId="14" borderId="61" applyNumberFormat="0" applyAlignment="0" applyProtection="0"/>
    <xf numFmtId="0" fontId="83" fillId="15" borderId="61" applyNumberFormat="0" applyAlignment="0" applyProtection="0"/>
    <xf numFmtId="0" fontId="2" fillId="0" borderId="0"/>
    <xf numFmtId="0" fontId="13" fillId="0" borderId="0"/>
    <xf numFmtId="0" fontId="1" fillId="0" borderId="0"/>
  </cellStyleXfs>
  <cellXfs count="584">
    <xf numFmtId="0" fontId="0" fillId="0" borderId="0" xfId="0"/>
    <xf numFmtId="0" fontId="11" fillId="0" borderId="0" xfId="0" applyFont="1"/>
    <xf numFmtId="0" fontId="20" fillId="0" borderId="0" xfId="7" applyFont="1" applyAlignment="1">
      <alignment horizontal="justify" vertical="center" wrapText="1"/>
    </xf>
    <xf numFmtId="0" fontId="19" fillId="0" borderId="0" xfId="7" applyFont="1" applyAlignment="1">
      <alignment vertical="center" wrapText="1"/>
    </xf>
    <xf numFmtId="0" fontId="21" fillId="0" borderId="8" xfId="7" applyFont="1" applyFill="1" applyBorder="1" applyAlignment="1">
      <alignment horizontal="justify" vertical="center" wrapText="1"/>
    </xf>
    <xf numFmtId="0" fontId="19" fillId="0" borderId="0" xfId="7" applyFont="1" applyFill="1" applyAlignment="1">
      <alignment vertical="center" wrapText="1"/>
    </xf>
    <xf numFmtId="0" fontId="21" fillId="0" borderId="0" xfId="7" applyFont="1" applyAlignment="1">
      <alignment horizontal="center" vertical="center" wrapText="1"/>
    </xf>
    <xf numFmtId="0" fontId="21" fillId="0" borderId="0" xfId="7" applyFont="1" applyAlignment="1">
      <alignment horizontal="justify" vertical="center" wrapText="1"/>
    </xf>
    <xf numFmtId="0" fontId="21" fillId="0" borderId="0" xfId="7" applyFont="1" applyAlignment="1">
      <alignment vertical="center" wrapText="1"/>
    </xf>
    <xf numFmtId="0" fontId="21" fillId="2" borderId="0" xfId="7" applyFont="1" applyFill="1" applyAlignment="1">
      <alignment vertical="center" wrapText="1"/>
    </xf>
    <xf numFmtId="0" fontId="21" fillId="0" borderId="0" xfId="8" applyFont="1" applyAlignment="1">
      <alignment vertical="center" wrapText="1"/>
    </xf>
    <xf numFmtId="0" fontId="23" fillId="2" borderId="0" xfId="0" applyFont="1" applyFill="1"/>
    <xf numFmtId="0" fontId="23" fillId="0" borderId="0" xfId="0" applyFont="1"/>
    <xf numFmtId="0" fontId="16" fillId="2" borderId="0" xfId="13" applyFont="1" applyFill="1" applyAlignment="1">
      <alignment horizontal="left" vertical="center" wrapText="1"/>
    </xf>
    <xf numFmtId="0" fontId="23" fillId="0" borderId="0" xfId="0" applyFont="1" applyAlignment="1">
      <alignment horizontal="center" vertical="center"/>
    </xf>
    <xf numFmtId="0" fontId="23" fillId="0" borderId="0" xfId="5" applyFont="1"/>
    <xf numFmtId="0" fontId="22" fillId="0" borderId="0" xfId="7" applyFont="1" applyAlignment="1">
      <alignment vertical="center" wrapText="1"/>
    </xf>
    <xf numFmtId="0" fontId="21" fillId="0" borderId="0" xfId="7" applyFont="1" applyFill="1" applyAlignment="1">
      <alignment vertical="center" wrapText="1"/>
    </xf>
    <xf numFmtId="0" fontId="0" fillId="0" borderId="0" xfId="0" applyFont="1"/>
    <xf numFmtId="0" fontId="30" fillId="7" borderId="6" xfId="3" applyFont="1" applyFill="1" applyBorder="1" applyAlignment="1">
      <alignment horizontal="center" vertical="center"/>
    </xf>
    <xf numFmtId="0" fontId="31" fillId="9" borderId="9" xfId="0" applyFont="1" applyFill="1" applyBorder="1" applyAlignment="1">
      <alignment horizontal="left" vertical="center" wrapText="1"/>
    </xf>
    <xf numFmtId="0" fontId="31" fillId="9" borderId="8" xfId="0" applyFont="1" applyFill="1" applyBorder="1" applyAlignment="1">
      <alignment horizontal="center" vertical="center" wrapText="1"/>
    </xf>
    <xf numFmtId="0" fontId="31" fillId="9" borderId="9" xfId="0" applyFont="1" applyFill="1" applyBorder="1" applyAlignment="1">
      <alignment horizontal="center" vertical="center" wrapText="1"/>
    </xf>
    <xf numFmtId="0" fontId="29" fillId="7" borderId="8" xfId="0" applyFont="1" applyFill="1" applyBorder="1" applyAlignment="1">
      <alignment vertical="center"/>
    </xf>
    <xf numFmtId="0" fontId="33" fillId="0" borderId="8" xfId="7" applyFont="1" applyFill="1" applyBorder="1" applyAlignment="1">
      <alignment horizontal="justify" vertical="center" wrapText="1"/>
    </xf>
    <xf numFmtId="0" fontId="33" fillId="0" borderId="6" xfId="7" applyFont="1" applyFill="1" applyBorder="1" applyAlignment="1">
      <alignment horizontal="justify" vertical="center" wrapText="1"/>
    </xf>
    <xf numFmtId="0" fontId="37" fillId="0" borderId="8" xfId="7" applyFont="1" applyFill="1" applyBorder="1" applyAlignment="1">
      <alignment horizontal="justify" vertical="center" wrapText="1"/>
    </xf>
    <xf numFmtId="0" fontId="35" fillId="0" borderId="8" xfId="8" applyFont="1" applyFill="1" applyBorder="1" applyAlignment="1">
      <alignment vertical="center" wrapText="1"/>
    </xf>
    <xf numFmtId="0" fontId="33" fillId="0" borderId="9" xfId="7" applyFont="1" applyFill="1" applyBorder="1" applyAlignment="1">
      <alignment horizontal="justify" vertical="center" wrapText="1"/>
    </xf>
    <xf numFmtId="0" fontId="43" fillId="0" borderId="8" xfId="6" applyFont="1" applyBorder="1" applyAlignment="1"/>
    <xf numFmtId="0" fontId="33" fillId="6" borderId="18" xfId="8" applyFont="1" applyFill="1" applyBorder="1" applyAlignment="1">
      <alignment horizontal="justify" vertical="center" wrapText="1"/>
    </xf>
    <xf numFmtId="0" fontId="33" fillId="0" borderId="18" xfId="8" applyFont="1" applyFill="1" applyBorder="1" applyAlignment="1">
      <alignment horizontal="justify" vertical="center" wrapText="1"/>
    </xf>
    <xf numFmtId="0" fontId="33" fillId="0" borderId="18" xfId="8" applyFont="1" applyFill="1" applyBorder="1" applyAlignment="1">
      <alignment horizontal="center" vertical="center" wrapText="1"/>
    </xf>
    <xf numFmtId="0" fontId="33" fillId="0" borderId="19" xfId="8" applyFont="1" applyFill="1" applyBorder="1" applyAlignment="1">
      <alignment horizontal="center" vertical="center" wrapText="1"/>
    </xf>
    <xf numFmtId="0" fontId="33" fillId="0" borderId="10" xfId="7" applyFont="1" applyFill="1" applyBorder="1" applyAlignment="1">
      <alignment horizontal="justify" vertical="center" wrapText="1"/>
    </xf>
    <xf numFmtId="0" fontId="45" fillId="4" borderId="8" xfId="0" applyFont="1" applyFill="1" applyBorder="1" applyAlignment="1">
      <alignment horizontal="left" vertical="center" wrapText="1"/>
    </xf>
    <xf numFmtId="0" fontId="46" fillId="4" borderId="8" xfId="0" applyFont="1" applyFill="1" applyBorder="1" applyAlignment="1">
      <alignment horizontal="left" vertical="top" wrapText="1"/>
    </xf>
    <xf numFmtId="0" fontId="32" fillId="0" borderId="8" xfId="7" applyFont="1" applyFill="1" applyBorder="1" applyAlignment="1">
      <alignment horizontal="center" vertical="center" wrapText="1"/>
    </xf>
    <xf numFmtId="0" fontId="32" fillId="0" borderId="8" xfId="7" applyFont="1" applyFill="1" applyBorder="1" applyAlignment="1">
      <alignment horizontal="justify" vertical="center" wrapText="1"/>
    </xf>
    <xf numFmtId="0" fontId="11" fillId="0" borderId="0" xfId="11" applyFont="1"/>
    <xf numFmtId="0" fontId="11" fillId="0" borderId="0" xfId="11" applyFont="1" applyAlignment="1">
      <alignment horizontal="center" vertical="center"/>
    </xf>
    <xf numFmtId="0" fontId="33" fillId="0" borderId="8" xfId="0" applyFont="1" applyFill="1" applyBorder="1" applyAlignment="1">
      <alignment vertical="center" wrapText="1"/>
    </xf>
    <xf numFmtId="0" fontId="14" fillId="4" borderId="8" xfId="0" applyFont="1" applyFill="1" applyBorder="1" applyAlignment="1">
      <alignment horizontal="left" vertical="center" wrapText="1"/>
    </xf>
    <xf numFmtId="0" fontId="48" fillId="4" borderId="8" xfId="0" applyFont="1" applyFill="1" applyBorder="1" applyAlignment="1">
      <alignment horizontal="left" vertical="top" wrapText="1"/>
    </xf>
    <xf numFmtId="0" fontId="33" fillId="2" borderId="10" xfId="0" applyFont="1" applyFill="1" applyBorder="1" applyAlignment="1">
      <alignment horizontal="center" vertical="center" wrapText="1"/>
    </xf>
    <xf numFmtId="0" fontId="33" fillId="0" borderId="8" xfId="0" applyFont="1" applyFill="1" applyBorder="1" applyAlignment="1">
      <alignment horizontal="center" vertical="center" wrapText="1"/>
    </xf>
    <xf numFmtId="0" fontId="33" fillId="2" borderId="9" xfId="5" applyFont="1" applyFill="1" applyBorder="1" applyAlignment="1">
      <alignment vertical="center" wrapText="1"/>
    </xf>
    <xf numFmtId="0" fontId="33" fillId="0" borderId="8" xfId="5" applyFont="1" applyBorder="1" applyAlignment="1">
      <alignment horizontal="center" vertical="center" wrapText="1"/>
    </xf>
    <xf numFmtId="0" fontId="33" fillId="0" borderId="8" xfId="5" applyFont="1" applyBorder="1" applyAlignment="1">
      <alignment vertical="center" wrapText="1"/>
    </xf>
    <xf numFmtId="0" fontId="33" fillId="0" borderId="8" xfId="5" applyFont="1" applyBorder="1" applyAlignment="1">
      <alignment horizontal="justify" vertical="center" wrapText="1"/>
    </xf>
    <xf numFmtId="0" fontId="28" fillId="0" borderId="8" xfId="5" applyFont="1" applyBorder="1" applyAlignment="1">
      <alignment horizontal="center" vertical="center"/>
    </xf>
    <xf numFmtId="0" fontId="33" fillId="0" borderId="8" xfId="5" applyFont="1" applyFill="1" applyBorder="1" applyAlignment="1">
      <alignment horizontal="justify" vertical="center" wrapText="1"/>
    </xf>
    <xf numFmtId="0" fontId="33" fillId="0" borderId="8" xfId="5" applyFont="1" applyFill="1" applyBorder="1" applyAlignment="1">
      <alignment horizontal="center" vertical="center" wrapText="1"/>
    </xf>
    <xf numFmtId="0" fontId="28" fillId="2" borderId="8" xfId="5" applyFont="1" applyFill="1" applyBorder="1" applyAlignment="1">
      <alignment horizontal="center" vertical="center"/>
    </xf>
    <xf numFmtId="0" fontId="28" fillId="0" borderId="8" xfId="5" applyFont="1" applyFill="1" applyBorder="1" applyAlignment="1">
      <alignment horizontal="center" vertical="center"/>
    </xf>
    <xf numFmtId="0" fontId="28" fillId="0" borderId="0" xfId="0" applyFont="1" applyBorder="1" applyAlignment="1">
      <alignment horizontal="center" vertical="center"/>
    </xf>
    <xf numFmtId="0" fontId="33" fillId="0" borderId="0" xfId="0" applyFont="1" applyBorder="1" applyAlignment="1">
      <alignment vertical="top"/>
    </xf>
    <xf numFmtId="0" fontId="33" fillId="0" borderId="0" xfId="0" applyFont="1" applyBorder="1"/>
    <xf numFmtId="0" fontId="28" fillId="0" borderId="8" xfId="0" applyFont="1" applyBorder="1" applyAlignment="1">
      <alignment horizontal="center" vertical="center"/>
    </xf>
    <xf numFmtId="0" fontId="33" fillId="0" borderId="8" xfId="0" applyFont="1" applyBorder="1"/>
    <xf numFmtId="0" fontId="33" fillId="0" borderId="8" xfId="0" applyFont="1" applyBorder="1" applyAlignment="1">
      <alignment horizontal="left"/>
    </xf>
    <xf numFmtId="0" fontId="28" fillId="0" borderId="8" xfId="0" applyFont="1" applyFill="1" applyBorder="1" applyAlignment="1">
      <alignment horizontal="center" vertical="center"/>
    </xf>
    <xf numFmtId="0" fontId="28" fillId="0" borderId="8" xfId="0" applyFont="1" applyBorder="1" applyAlignment="1">
      <alignment horizontal="center" vertical="center" wrapText="1"/>
    </xf>
    <xf numFmtId="0" fontId="31" fillId="9" borderId="9" xfId="0" applyFont="1" applyFill="1" applyBorder="1" applyAlignment="1">
      <alignment horizontal="left" vertical="center" wrapText="1"/>
    </xf>
    <xf numFmtId="0" fontId="31" fillId="9" borderId="9"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0" borderId="8" xfId="0" applyFont="1" applyBorder="1" applyAlignment="1">
      <alignment horizontal="center" vertical="center" wrapText="1"/>
    </xf>
    <xf numFmtId="0" fontId="33" fillId="0" borderId="8" xfId="5" applyFont="1" applyFill="1" applyBorder="1" applyAlignment="1">
      <alignment vertical="center" wrapText="1"/>
    </xf>
    <xf numFmtId="0" fontId="49" fillId="4" borderId="8" xfId="6" applyFont="1" applyFill="1" applyBorder="1"/>
    <xf numFmtId="0" fontId="33" fillId="4" borderId="8" xfId="0" applyFont="1" applyFill="1" applyBorder="1"/>
    <xf numFmtId="0" fontId="37" fillId="4" borderId="8" xfId="0" applyFont="1" applyFill="1" applyBorder="1" applyAlignment="1">
      <alignment wrapText="1"/>
    </xf>
    <xf numFmtId="0" fontId="37" fillId="4" borderId="8" xfId="0" applyFont="1" applyFill="1" applyBorder="1" applyAlignment="1" applyProtection="1">
      <alignment horizontal="left" vertical="center" wrapText="1"/>
    </xf>
    <xf numFmtId="0" fontId="33" fillId="2" borderId="8" xfId="0" applyFont="1" applyFill="1" applyBorder="1" applyAlignment="1">
      <alignment vertical="center" wrapText="1"/>
    </xf>
    <xf numFmtId="0" fontId="33" fillId="2" borderId="8" xfId="0" quotePrefix="1" applyFont="1" applyFill="1" applyBorder="1" applyAlignment="1">
      <alignment vertical="center" wrapText="1"/>
    </xf>
    <xf numFmtId="0" fontId="28" fillId="0" borderId="8" xfId="11" applyFont="1" applyBorder="1" applyAlignment="1">
      <alignment horizontal="center" vertical="center" wrapText="1"/>
    </xf>
    <xf numFmtId="0" fontId="33" fillId="0" borderId="8" xfId="11" applyFont="1" applyBorder="1" applyAlignment="1">
      <alignment vertical="center" wrapText="1"/>
    </xf>
    <xf numFmtId="0" fontId="33" fillId="0" borderId="8" xfId="11" applyFont="1" applyBorder="1" applyAlignment="1">
      <alignment horizontal="center" vertical="center" wrapText="1"/>
    </xf>
    <xf numFmtId="0" fontId="33" fillId="0" borderId="8" xfId="11" applyFont="1" applyBorder="1" applyAlignment="1">
      <alignment horizontal="left" vertical="center"/>
    </xf>
    <xf numFmtId="0" fontId="33" fillId="0" borderId="9" xfId="11" applyFont="1" applyBorder="1" applyAlignment="1">
      <alignment vertical="center" wrapText="1"/>
    </xf>
    <xf numFmtId="0" fontId="52" fillId="0" borderId="8" xfId="11" applyFont="1" applyBorder="1" applyAlignment="1">
      <alignment horizontal="left" vertical="center"/>
    </xf>
    <xf numFmtId="0" fontId="33" fillId="0" borderId="8" xfId="11" applyFont="1" applyFill="1" applyBorder="1" applyAlignment="1">
      <alignment vertical="center" wrapText="1"/>
    </xf>
    <xf numFmtId="0" fontId="33" fillId="0" borderId="9" xfId="11" applyFont="1" applyFill="1" applyBorder="1" applyAlignment="1">
      <alignment vertical="top" wrapText="1"/>
    </xf>
    <xf numFmtId="0" fontId="33" fillId="0" borderId="7" xfId="11" applyFont="1" applyFill="1" applyBorder="1" applyAlignment="1">
      <alignment vertical="top" wrapText="1"/>
    </xf>
    <xf numFmtId="0" fontId="33" fillId="0" borderId="10" xfId="11" applyFont="1" applyFill="1" applyBorder="1" applyAlignment="1">
      <alignment vertical="top" wrapText="1"/>
    </xf>
    <xf numFmtId="0" fontId="33" fillId="2" borderId="8" xfId="11" applyFont="1" applyFill="1" applyBorder="1" applyAlignment="1">
      <alignment vertical="center" wrapText="1"/>
    </xf>
    <xf numFmtId="0" fontId="33" fillId="2" borderId="9" xfId="11" applyFont="1" applyFill="1" applyBorder="1" applyAlignment="1">
      <alignment vertical="center" wrapText="1"/>
    </xf>
    <xf numFmtId="0" fontId="33" fillId="2" borderId="7" xfId="11" applyFont="1" applyFill="1" applyBorder="1" applyAlignment="1">
      <alignment vertical="center" wrapText="1"/>
    </xf>
    <xf numFmtId="0" fontId="33" fillId="2" borderId="10" xfId="11" applyFont="1" applyFill="1" applyBorder="1" applyAlignment="1">
      <alignment vertical="center" wrapText="1"/>
    </xf>
    <xf numFmtId="0" fontId="33" fillId="0" borderId="8" xfId="11" applyFont="1" applyBorder="1" applyAlignment="1">
      <alignment horizontal="center" vertical="center"/>
    </xf>
    <xf numFmtId="0" fontId="33" fillId="0" borderId="8" xfId="11" applyFont="1" applyBorder="1" applyAlignment="1">
      <alignment vertical="center"/>
    </xf>
    <xf numFmtId="0" fontId="33" fillId="0" borderId="8" xfId="11" applyFont="1" applyBorder="1"/>
    <xf numFmtId="0" fontId="46" fillId="4" borderId="8" xfId="17" applyFont="1" applyFill="1" applyBorder="1" applyAlignment="1">
      <alignment horizontal="left" vertical="top" wrapText="1"/>
    </xf>
    <xf numFmtId="0" fontId="33" fillId="0" borderId="8" xfId="7" applyFont="1" applyFill="1" applyBorder="1" applyAlignment="1">
      <alignment horizontal="center" vertical="center" wrapText="1"/>
    </xf>
    <xf numFmtId="0" fontId="21" fillId="2" borderId="0" xfId="7" applyFont="1" applyFill="1" applyBorder="1" applyAlignment="1">
      <alignment vertical="center" wrapText="1"/>
    </xf>
    <xf numFmtId="0" fontId="46" fillId="4" borderId="10" xfId="17" applyFont="1" applyFill="1" applyBorder="1" applyAlignment="1">
      <alignment horizontal="left" vertical="top" wrapText="1"/>
    </xf>
    <xf numFmtId="0" fontId="46" fillId="4" borderId="13" xfId="17" applyFont="1" applyFill="1" applyBorder="1" applyAlignment="1">
      <alignment horizontal="left" vertical="top" wrapText="1"/>
    </xf>
    <xf numFmtId="0" fontId="36" fillId="2" borderId="8" xfId="7" applyFont="1" applyFill="1" applyBorder="1" applyAlignment="1">
      <alignment horizontal="center" vertical="center" wrapText="1"/>
    </xf>
    <xf numFmtId="0" fontId="34" fillId="0" borderId="8" xfId="7" applyFont="1" applyFill="1" applyBorder="1" applyAlignment="1">
      <alignment horizontal="center" vertical="center" wrapText="1"/>
    </xf>
    <xf numFmtId="0" fontId="36" fillId="0" borderId="17" xfId="7" applyFont="1" applyFill="1" applyBorder="1" applyAlignment="1">
      <alignment horizontal="center" vertical="center" wrapText="1"/>
    </xf>
    <xf numFmtId="0" fontId="28" fillId="0" borderId="17" xfId="7" applyFont="1" applyFill="1" applyBorder="1" applyAlignment="1">
      <alignment horizontal="center" vertical="center" wrapText="1"/>
    </xf>
    <xf numFmtId="0" fontId="36" fillId="0" borderId="16" xfId="7" applyFont="1" applyFill="1" applyBorder="1" applyAlignment="1">
      <alignment horizontal="center" vertical="center" wrapText="1"/>
    </xf>
    <xf numFmtId="0" fontId="34" fillId="2" borderId="8" xfId="7" applyFont="1" applyFill="1" applyBorder="1" applyAlignment="1">
      <alignment horizontal="center" vertical="center" wrapText="1"/>
    </xf>
    <xf numFmtId="0" fontId="33" fillId="0" borderId="0" xfId="2" applyFont="1" applyBorder="1" applyAlignment="1">
      <alignment horizontal="center" vertical="top" wrapText="1"/>
    </xf>
    <xf numFmtId="0" fontId="33" fillId="0" borderId="0" xfId="2" applyFont="1"/>
    <xf numFmtId="0" fontId="30" fillId="7" borderId="8" xfId="3" applyFont="1" applyFill="1" applyBorder="1" applyAlignment="1">
      <alignment horizontal="center" vertical="center"/>
    </xf>
    <xf numFmtId="0" fontId="47" fillId="0" borderId="23" xfId="19" applyFont="1" applyFill="1" applyBorder="1" applyAlignment="1">
      <alignment horizontal="justify" vertical="center" wrapText="1"/>
    </xf>
    <xf numFmtId="0" fontId="56" fillId="5" borderId="24" xfId="19" applyFont="1" applyFill="1" applyBorder="1" applyAlignment="1">
      <alignment horizontal="justify" vertical="center" wrapText="1"/>
    </xf>
    <xf numFmtId="0" fontId="56" fillId="5" borderId="23" xfId="19" applyFont="1" applyFill="1" applyBorder="1" applyAlignment="1">
      <alignment horizontal="justify" vertical="center" wrapText="1"/>
    </xf>
    <xf numFmtId="0" fontId="56" fillId="5" borderId="25" xfId="19" applyFont="1" applyFill="1" applyBorder="1" applyAlignment="1">
      <alignment horizontal="justify" vertical="center" wrapText="1"/>
    </xf>
    <xf numFmtId="0" fontId="28" fillId="2" borderId="8" xfId="20" applyFont="1" applyFill="1" applyBorder="1" applyAlignment="1">
      <alignment horizontal="center" vertical="center"/>
    </xf>
    <xf numFmtId="0" fontId="57" fillId="2" borderId="8" xfId="20" applyFont="1" applyFill="1" applyBorder="1" applyAlignment="1">
      <alignment vertical="center" wrapText="1"/>
    </xf>
    <xf numFmtId="0" fontId="54" fillId="0" borderId="8" xfId="19" applyFont="1" applyBorder="1" applyAlignment="1">
      <alignment horizontal="justify" vertical="center" wrapText="1"/>
    </xf>
    <xf numFmtId="0" fontId="54" fillId="0" borderId="0" xfId="19" applyFont="1" applyAlignment="1">
      <alignment horizontal="justify" vertical="center" wrapText="1"/>
    </xf>
    <xf numFmtId="49" fontId="28" fillId="3" borderId="8" xfId="20" applyNumberFormat="1" applyFont="1" applyFill="1" applyBorder="1" applyAlignment="1">
      <alignment horizontal="center" vertical="center"/>
    </xf>
    <xf numFmtId="0" fontId="33" fillId="0" borderId="0" xfId="2" applyFont="1" applyBorder="1"/>
    <xf numFmtId="0" fontId="28" fillId="0" borderId="0" xfId="2" applyFont="1" applyBorder="1" applyAlignment="1">
      <alignment horizontal="left"/>
    </xf>
    <xf numFmtId="0" fontId="33" fillId="0" borderId="0" xfId="2" applyFont="1" applyAlignment="1">
      <alignment vertical="top" wrapText="1"/>
    </xf>
    <xf numFmtId="0" fontId="28" fillId="10" borderId="32" xfId="2" applyFont="1" applyFill="1" applyBorder="1" applyAlignment="1">
      <alignment vertical="center"/>
    </xf>
    <xf numFmtId="0" fontId="28" fillId="10" borderId="33" xfId="2" applyFont="1" applyFill="1" applyBorder="1" applyAlignment="1">
      <alignment vertical="center"/>
    </xf>
    <xf numFmtId="0" fontId="28" fillId="10" borderId="34" xfId="2" applyFont="1" applyFill="1" applyBorder="1" applyAlignment="1">
      <alignment vertical="center"/>
    </xf>
    <xf numFmtId="0" fontId="33" fillId="0" borderId="0" xfId="2" applyFont="1" applyAlignment="1">
      <alignment horizontal="center" vertical="center"/>
    </xf>
    <xf numFmtId="0" fontId="28" fillId="11" borderId="35" xfId="2" applyFont="1" applyFill="1" applyBorder="1" applyAlignment="1">
      <alignment horizontal="center" vertical="top" wrapText="1"/>
    </xf>
    <xf numFmtId="0" fontId="28" fillId="11" borderId="36" xfId="2" applyFont="1" applyFill="1" applyBorder="1" applyAlignment="1">
      <alignment horizontal="center" vertical="top" wrapText="1"/>
    </xf>
    <xf numFmtId="0" fontId="59" fillId="11" borderId="36" xfId="2" applyFont="1" applyFill="1" applyBorder="1" applyAlignment="1">
      <alignment horizontal="center" vertical="top" wrapText="1"/>
    </xf>
    <xf numFmtId="0" fontId="60" fillId="11" borderId="36" xfId="2" applyFont="1" applyFill="1" applyBorder="1" applyAlignment="1">
      <alignment horizontal="center" vertical="top" wrapText="1"/>
    </xf>
    <xf numFmtId="0" fontId="35" fillId="11" borderId="37" xfId="2" applyFont="1" applyFill="1" applyBorder="1" applyAlignment="1">
      <alignment horizontal="center" vertical="top" wrapText="1"/>
    </xf>
    <xf numFmtId="0" fontId="33" fillId="0" borderId="38" xfId="2" applyFont="1" applyBorder="1"/>
    <xf numFmtId="0" fontId="33" fillId="0" borderId="39" xfId="2" applyFont="1" applyBorder="1"/>
    <xf numFmtId="14" fontId="33" fillId="0" borderId="39" xfId="2" applyNumberFormat="1" applyFont="1" applyBorder="1"/>
    <xf numFmtId="0" fontId="33" fillId="0" borderId="39" xfId="2" applyFont="1" applyBorder="1" applyAlignment="1">
      <alignment wrapText="1"/>
    </xf>
    <xf numFmtId="43" fontId="33" fillId="0" borderId="39" xfId="21" applyFont="1" applyBorder="1"/>
    <xf numFmtId="43" fontId="61" fillId="0" borderId="39" xfId="21" applyFont="1" applyBorder="1"/>
    <xf numFmtId="43" fontId="62" fillId="0" borderId="39" xfId="21" applyFont="1" applyBorder="1"/>
    <xf numFmtId="43" fontId="35" fillId="0" borderId="40" xfId="21" applyFont="1" applyBorder="1"/>
    <xf numFmtId="0" fontId="33" fillId="0" borderId="41" xfId="2" applyFont="1" applyBorder="1"/>
    <xf numFmtId="0" fontId="33" fillId="0" borderId="42" xfId="2" applyFont="1" applyBorder="1"/>
    <xf numFmtId="14" fontId="33" fillId="0" borderId="42" xfId="2" applyNumberFormat="1" applyFont="1" applyBorder="1"/>
    <xf numFmtId="0" fontId="33" fillId="0" borderId="42" xfId="2" applyFont="1" applyBorder="1" applyAlignment="1">
      <alignment wrapText="1"/>
    </xf>
    <xf numFmtId="43" fontId="33" fillId="0" borderId="42" xfId="21" applyFont="1" applyBorder="1"/>
    <xf numFmtId="43" fontId="61" fillId="0" borderId="42" xfId="21" applyFont="1" applyBorder="1"/>
    <xf numFmtId="43" fontId="62" fillId="0" borderId="42" xfId="21" applyFont="1" applyBorder="1"/>
    <xf numFmtId="43" fontId="33" fillId="0" borderId="43" xfId="21" applyFont="1" applyBorder="1" applyAlignment="1">
      <alignment wrapText="1"/>
    </xf>
    <xf numFmtId="0" fontId="33" fillId="0" borderId="44" xfId="2" applyFont="1" applyBorder="1"/>
    <xf numFmtId="0" fontId="33" fillId="0" borderId="45" xfId="2" applyFont="1" applyBorder="1"/>
    <xf numFmtId="0" fontId="28" fillId="0" borderId="45" xfId="2" applyFont="1" applyBorder="1" applyAlignment="1">
      <alignment horizontal="right"/>
    </xf>
    <xf numFmtId="43" fontId="33" fillId="0" borderId="46" xfId="21" applyFont="1" applyBorder="1"/>
    <xf numFmtId="0" fontId="33" fillId="0" borderId="47" xfId="2" applyFont="1" applyBorder="1"/>
    <xf numFmtId="0" fontId="28" fillId="0" borderId="0" xfId="2" applyFont="1" applyBorder="1" applyAlignment="1">
      <alignment horizontal="right"/>
    </xf>
    <xf numFmtId="43" fontId="33" fillId="0" borderId="0" xfId="21" applyFont="1" applyBorder="1"/>
    <xf numFmtId="43" fontId="35" fillId="0" borderId="48" xfId="21" applyFont="1" applyBorder="1"/>
    <xf numFmtId="0" fontId="28" fillId="10" borderId="47" xfId="2" applyFont="1" applyFill="1" applyBorder="1" applyAlignment="1">
      <alignment vertical="center"/>
    </xf>
    <xf numFmtId="0" fontId="28" fillId="10" borderId="0" xfId="2" applyFont="1" applyFill="1" applyBorder="1" applyAlignment="1">
      <alignment vertical="center"/>
    </xf>
    <xf numFmtId="43" fontId="28" fillId="10" borderId="0" xfId="21" applyFont="1" applyFill="1" applyBorder="1" applyAlignment="1">
      <alignment vertical="center"/>
    </xf>
    <xf numFmtId="43" fontId="35" fillId="10" borderId="48" xfId="21" applyFont="1" applyFill="1" applyBorder="1" applyAlignment="1">
      <alignment vertical="center"/>
    </xf>
    <xf numFmtId="0" fontId="28" fillId="11" borderId="49" xfId="2" applyFont="1" applyFill="1" applyBorder="1" applyAlignment="1">
      <alignment horizontal="center" vertical="top" wrapText="1"/>
    </xf>
    <xf numFmtId="0" fontId="28" fillId="11" borderId="50" xfId="2" applyFont="1" applyFill="1" applyBorder="1" applyAlignment="1">
      <alignment horizontal="center" vertical="top" wrapText="1"/>
    </xf>
    <xf numFmtId="43" fontId="59" fillId="11" borderId="50" xfId="21" applyFont="1" applyFill="1" applyBorder="1" applyAlignment="1">
      <alignment horizontal="center" vertical="top" wrapText="1"/>
    </xf>
    <xf numFmtId="0" fontId="60" fillId="11" borderId="50" xfId="2" applyFont="1" applyFill="1" applyBorder="1" applyAlignment="1">
      <alignment horizontal="center" vertical="top" wrapText="1"/>
    </xf>
    <xf numFmtId="0" fontId="35" fillId="11" borderId="51" xfId="2" applyFont="1" applyFill="1" applyBorder="1" applyAlignment="1">
      <alignment horizontal="center" vertical="top" wrapText="1"/>
    </xf>
    <xf numFmtId="0" fontId="33" fillId="0" borderId="52" xfId="2" applyFont="1" applyBorder="1"/>
    <xf numFmtId="0" fontId="33" fillId="0" borderId="53" xfId="2" applyFont="1" applyBorder="1"/>
    <xf numFmtId="14" fontId="33" fillId="0" borderId="53" xfId="2" applyNumberFormat="1" applyFont="1" applyBorder="1"/>
    <xf numFmtId="0" fontId="33" fillId="0" borderId="53" xfId="2" applyFont="1" applyBorder="1" applyAlignment="1">
      <alignment wrapText="1"/>
    </xf>
    <xf numFmtId="43" fontId="33" fillId="0" borderId="53" xfId="21" applyFont="1" applyBorder="1"/>
    <xf numFmtId="43" fontId="61" fillId="0" borderId="53" xfId="21" applyFont="1" applyBorder="1"/>
    <xf numFmtId="43" fontId="62" fillId="0" borderId="53" xfId="21" applyFont="1" applyBorder="1"/>
    <xf numFmtId="43" fontId="33" fillId="0" borderId="54" xfId="21" applyFont="1" applyBorder="1" applyAlignment="1">
      <alignment wrapText="1"/>
    </xf>
    <xf numFmtId="0" fontId="33" fillId="0" borderId="55" xfId="2" applyFont="1" applyBorder="1"/>
    <xf numFmtId="0" fontId="33" fillId="0" borderId="56" xfId="2" applyFont="1" applyBorder="1"/>
    <xf numFmtId="0" fontId="28" fillId="0" borderId="56" xfId="2" applyFont="1" applyBorder="1" applyAlignment="1">
      <alignment horizontal="right"/>
    </xf>
    <xf numFmtId="43" fontId="33" fillId="0" borderId="56" xfId="21" applyFont="1" applyBorder="1"/>
    <xf numFmtId="43" fontId="28" fillId="10" borderId="33" xfId="21" applyFont="1" applyFill="1" applyBorder="1" applyAlignment="1">
      <alignment vertical="center"/>
    </xf>
    <xf numFmtId="43" fontId="35" fillId="10" borderId="57" xfId="21" applyFont="1" applyFill="1" applyBorder="1" applyAlignment="1">
      <alignment vertical="center"/>
    </xf>
    <xf numFmtId="43" fontId="35" fillId="0" borderId="43" xfId="21" applyFont="1" applyBorder="1"/>
    <xf numFmtId="0" fontId="33" fillId="0" borderId="49" xfId="2" applyFont="1" applyBorder="1"/>
    <xf numFmtId="0" fontId="33" fillId="0" borderId="50" xfId="2" applyFont="1" applyBorder="1"/>
    <xf numFmtId="0" fontId="28" fillId="0" borderId="50" xfId="2" applyFont="1" applyBorder="1" applyAlignment="1">
      <alignment horizontal="right"/>
    </xf>
    <xf numFmtId="43" fontId="33" fillId="0" borderId="50" xfId="21" applyFont="1" applyBorder="1"/>
    <xf numFmtId="43" fontId="35" fillId="0" borderId="51" xfId="21" applyFont="1" applyBorder="1"/>
    <xf numFmtId="43" fontId="33" fillId="0" borderId="0" xfId="21" applyFont="1"/>
    <xf numFmtId="43" fontId="61" fillId="0" borderId="0" xfId="21" applyFont="1"/>
    <xf numFmtId="43" fontId="62" fillId="0" borderId="0" xfId="21" applyFont="1"/>
    <xf numFmtId="0" fontId="28" fillId="0" borderId="58" xfId="2" applyFont="1" applyBorder="1"/>
    <xf numFmtId="43" fontId="28" fillId="0" borderId="59" xfId="21" applyFont="1" applyBorder="1"/>
    <xf numFmtId="0" fontId="33" fillId="0" borderId="0" xfId="2" applyFont="1" applyAlignment="1">
      <alignment wrapText="1"/>
    </xf>
    <xf numFmtId="0" fontId="54" fillId="0" borderId="8" xfId="14" applyFont="1" applyBorder="1" applyAlignment="1">
      <alignment horizontal="justify" vertical="center" wrapText="1"/>
    </xf>
    <xf numFmtId="49" fontId="28" fillId="3" borderId="8" xfId="7" applyNumberFormat="1" applyFont="1" applyFill="1" applyBorder="1" applyAlignment="1">
      <alignment horizontal="center" vertical="center"/>
    </xf>
    <xf numFmtId="0" fontId="31" fillId="9" borderId="9" xfId="0" applyFont="1" applyFill="1" applyBorder="1" applyAlignment="1">
      <alignment horizontal="left" vertical="center" wrapText="1"/>
    </xf>
    <xf numFmtId="0" fontId="31" fillId="9" borderId="9" xfId="0" applyFont="1" applyFill="1" applyBorder="1" applyAlignment="1">
      <alignment horizontal="center" vertical="center" wrapText="1"/>
    </xf>
    <xf numFmtId="0" fontId="33" fillId="2" borderId="8"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28" fillId="2" borderId="8" xfId="0" applyFont="1" applyFill="1" applyBorder="1" applyAlignment="1">
      <alignment horizontal="center" vertical="center" wrapText="1"/>
    </xf>
    <xf numFmtId="0" fontId="33" fillId="0" borderId="9" xfId="5" applyFont="1" applyFill="1" applyBorder="1" applyAlignment="1">
      <alignment horizontal="left" vertical="center" wrapText="1"/>
    </xf>
    <xf numFmtId="0" fontId="33" fillId="2" borderId="9" xfId="5" quotePrefix="1" applyFont="1" applyFill="1" applyBorder="1" applyAlignment="1">
      <alignment horizontal="left" vertical="center" wrapText="1"/>
    </xf>
    <xf numFmtId="0" fontId="33" fillId="0" borderId="8" xfId="5" applyFont="1" applyFill="1" applyBorder="1" applyAlignment="1">
      <alignment horizontal="left" vertical="center" wrapText="1"/>
    </xf>
    <xf numFmtId="0" fontId="33" fillId="0" borderId="8" xfId="0" applyFont="1" applyBorder="1" applyAlignment="1">
      <alignment horizontal="left" vertical="center" wrapText="1"/>
    </xf>
    <xf numFmtId="0" fontId="33" fillId="0" borderId="8" xfId="0" applyFont="1" applyBorder="1" applyAlignment="1">
      <alignment horizontal="left" wrapText="1"/>
    </xf>
    <xf numFmtId="0" fontId="28" fillId="2" borderId="8" xfId="0" applyFont="1" applyFill="1" applyBorder="1" applyAlignment="1">
      <alignment horizontal="center" vertical="center"/>
    </xf>
    <xf numFmtId="0" fontId="33" fillId="0" borderId="9" xfId="0" applyFont="1" applyBorder="1" applyAlignment="1">
      <alignment horizontal="left" vertical="center" wrapText="1"/>
    </xf>
    <xf numFmtId="0" fontId="33" fillId="4" borderId="8" xfId="0" applyFont="1" applyFill="1" applyBorder="1" applyAlignment="1">
      <alignment horizontal="left"/>
    </xf>
    <xf numFmtId="0" fontId="33" fillId="4" borderId="8" xfId="0" applyFont="1" applyFill="1" applyBorder="1" applyAlignment="1">
      <alignment horizontal="left" vertical="center" wrapText="1"/>
    </xf>
    <xf numFmtId="0" fontId="33" fillId="2" borderId="9" xfId="0" applyFont="1" applyFill="1" applyBorder="1" applyAlignment="1">
      <alignment horizontal="left" vertical="center" wrapText="1"/>
    </xf>
    <xf numFmtId="0" fontId="29" fillId="7" borderId="8" xfId="0" applyFont="1" applyFill="1" applyBorder="1" applyAlignment="1">
      <alignment horizontal="center" vertical="center"/>
    </xf>
    <xf numFmtId="0" fontId="28" fillId="2" borderId="8" xfId="0" applyFont="1" applyFill="1" applyBorder="1" applyAlignment="1">
      <alignment vertical="center" wrapText="1"/>
    </xf>
    <xf numFmtId="0" fontId="37" fillId="2" borderId="8" xfId="0" applyFont="1" applyFill="1" applyBorder="1" applyAlignment="1">
      <alignment horizontal="left" vertical="center" wrapText="1"/>
    </xf>
    <xf numFmtId="0" fontId="33" fillId="0" borderId="9"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0" borderId="8" xfId="0" applyFont="1" applyFill="1" applyBorder="1" applyAlignment="1">
      <alignment horizontal="left" vertical="center" wrapText="1"/>
    </xf>
    <xf numFmtId="0" fontId="33" fillId="2" borderId="8" xfId="5" applyFont="1" applyFill="1" applyBorder="1" applyAlignment="1">
      <alignment horizontal="left" vertical="center" wrapText="1"/>
    </xf>
    <xf numFmtId="0" fontId="33" fillId="4" borderId="8" xfId="0" applyFont="1" applyFill="1" applyBorder="1" applyAlignment="1">
      <alignment horizontal="left" vertical="center"/>
    </xf>
    <xf numFmtId="0" fontId="37" fillId="4" borderId="9" xfId="0" applyFont="1" applyFill="1" applyBorder="1" applyAlignment="1">
      <alignment horizontal="left" vertical="top" wrapText="1"/>
    </xf>
    <xf numFmtId="0" fontId="33" fillId="4" borderId="8" xfId="0" applyFont="1" applyFill="1" applyBorder="1" applyAlignment="1">
      <alignment vertical="center"/>
    </xf>
    <xf numFmtId="0" fontId="48" fillId="4" borderId="1" xfId="0" applyFont="1" applyFill="1" applyBorder="1" applyAlignment="1">
      <alignment horizontal="left" vertical="center" wrapText="1"/>
    </xf>
    <xf numFmtId="0" fontId="37" fillId="4" borderId="9" xfId="0" applyFont="1" applyFill="1" applyBorder="1" applyAlignment="1">
      <alignment horizontal="left" vertical="center" wrapText="1"/>
    </xf>
    <xf numFmtId="0" fontId="37" fillId="4" borderId="11" xfId="0" applyFont="1" applyFill="1" applyBorder="1" applyAlignment="1">
      <alignment horizontal="left" vertical="top" wrapText="1"/>
    </xf>
    <xf numFmtId="0" fontId="37" fillId="4" borderId="9" xfId="0" applyFont="1" applyFill="1" applyBorder="1" applyAlignment="1">
      <alignment horizontal="left" vertical="top"/>
    </xf>
    <xf numFmtId="0" fontId="37" fillId="4" borderId="9" xfId="0" applyFont="1" applyFill="1" applyBorder="1" applyAlignment="1">
      <alignment horizontal="left" vertical="center"/>
    </xf>
    <xf numFmtId="0" fontId="37" fillId="4" borderId="9" xfId="5" applyFont="1" applyFill="1" applyBorder="1" applyAlignment="1">
      <alignment horizontal="left" vertical="center" wrapText="1"/>
    </xf>
    <xf numFmtId="0" fontId="48" fillId="4" borderId="9" xfId="0" applyFont="1" applyFill="1" applyBorder="1" applyAlignment="1">
      <alignment horizontal="left" vertical="center" wrapText="1"/>
    </xf>
    <xf numFmtId="0" fontId="37" fillId="0" borderId="0" xfId="0" applyFont="1" applyBorder="1" applyAlignment="1">
      <alignment horizontal="left"/>
    </xf>
    <xf numFmtId="0" fontId="28" fillId="0" borderId="0" xfId="0" applyFont="1" applyFill="1" applyBorder="1" applyAlignment="1">
      <alignment vertical="center" wrapText="1"/>
    </xf>
    <xf numFmtId="0" fontId="65" fillId="12" borderId="8" xfId="22" applyFont="1" applyBorder="1" applyAlignment="1">
      <alignment horizontal="left" vertical="center" wrapText="1"/>
    </xf>
    <xf numFmtId="0" fontId="29" fillId="7" borderId="8" xfId="5" applyFont="1" applyFill="1" applyBorder="1" applyAlignment="1">
      <alignment vertical="center"/>
    </xf>
    <xf numFmtId="0" fontId="33" fillId="2" borderId="8" xfId="0" applyFont="1" applyFill="1" applyBorder="1" applyAlignment="1">
      <alignment vertical="center"/>
    </xf>
    <xf numFmtId="0" fontId="29" fillId="3" borderId="8" xfId="5" applyFont="1" applyFill="1" applyBorder="1" applyAlignment="1">
      <alignment horizontal="center" vertical="center"/>
    </xf>
    <xf numFmtId="0" fontId="33" fillId="2" borderId="8" xfId="0" quotePrefix="1" applyFont="1" applyFill="1" applyBorder="1" applyAlignment="1">
      <alignment horizontal="left" vertical="center" wrapText="1"/>
    </xf>
    <xf numFmtId="0" fontId="33" fillId="2" borderId="8" xfId="0" applyFont="1" applyFill="1" applyBorder="1" applyAlignment="1">
      <alignment horizontal="left" vertical="center"/>
    </xf>
    <xf numFmtId="0" fontId="33" fillId="0" borderId="8" xfId="0" applyFont="1" applyFill="1" applyBorder="1" applyAlignment="1">
      <alignment vertical="center"/>
    </xf>
    <xf numFmtId="0" fontId="50" fillId="2" borderId="8" xfId="0" applyFont="1" applyFill="1" applyBorder="1" applyAlignment="1">
      <alignment vertical="center"/>
    </xf>
    <xf numFmtId="0" fontId="33" fillId="0" borderId="8" xfId="0" applyFont="1" applyBorder="1" applyAlignment="1">
      <alignment vertical="center"/>
    </xf>
    <xf numFmtId="0" fontId="33" fillId="0" borderId="8" xfId="24" applyFont="1" applyBorder="1" applyAlignment="1">
      <alignment horizontal="left" vertical="center" wrapText="1"/>
    </xf>
    <xf numFmtId="0" fontId="33" fillId="0" borderId="8" xfId="0" applyFont="1" applyBorder="1" applyAlignment="1">
      <alignment horizontal="left" vertical="center"/>
    </xf>
    <xf numFmtId="0" fontId="37" fillId="4" borderId="8" xfId="0" applyFont="1" applyFill="1" applyBorder="1" applyAlignment="1">
      <alignment vertical="center" wrapText="1"/>
    </xf>
    <xf numFmtId="0" fontId="33" fillId="4" borderId="8" xfId="0" applyFont="1" applyFill="1" applyBorder="1" applyAlignment="1">
      <alignment vertical="center" wrapText="1"/>
    </xf>
    <xf numFmtId="0" fontId="28" fillId="3" borderId="8" xfId="0" applyFont="1" applyFill="1" applyBorder="1" applyAlignment="1">
      <alignment horizontal="center" vertical="center"/>
    </xf>
    <xf numFmtId="0" fontId="29" fillId="7" borderId="8" xfId="23" applyFont="1" applyFill="1" applyBorder="1" applyAlignment="1">
      <alignment horizontal="center" vertical="center"/>
    </xf>
    <xf numFmtId="0" fontId="67" fillId="12" borderId="8" xfId="22" applyFont="1" applyBorder="1" applyAlignment="1">
      <alignment horizontal="left" vertical="center" wrapText="1"/>
    </xf>
    <xf numFmtId="0" fontId="28" fillId="8" borderId="8" xfId="0" applyFont="1" applyFill="1" applyBorder="1" applyAlignment="1">
      <alignment horizontal="center" vertical="center"/>
    </xf>
    <xf numFmtId="0" fontId="12" fillId="0" borderId="0" xfId="0" applyFont="1" applyBorder="1"/>
    <xf numFmtId="0" fontId="64" fillId="0" borderId="0" xfId="0" applyFont="1" applyFill="1" applyBorder="1" applyAlignment="1">
      <alignment vertical="top"/>
    </xf>
    <xf numFmtId="0" fontId="68" fillId="0" borderId="0" xfId="0" applyFont="1" applyFill="1" applyBorder="1" applyAlignment="1">
      <alignment vertical="center" wrapText="1"/>
    </xf>
    <xf numFmtId="0" fontId="33" fillId="2" borderId="8" xfId="25" applyFont="1" applyFill="1" applyBorder="1" applyAlignment="1">
      <alignment vertical="center" wrapText="1"/>
    </xf>
    <xf numFmtId="0" fontId="69" fillId="0" borderId="0" xfId="11" applyFont="1" applyFill="1" applyBorder="1"/>
    <xf numFmtId="0" fontId="29" fillId="7" borderId="6" xfId="3" applyFont="1" applyFill="1" applyBorder="1" applyAlignment="1">
      <alignment horizontal="center" vertical="center"/>
    </xf>
    <xf numFmtId="0" fontId="29" fillId="7" borderId="9" xfId="3" applyFont="1" applyFill="1" applyBorder="1" applyAlignment="1">
      <alignment horizontal="center" vertical="center"/>
    </xf>
    <xf numFmtId="0" fontId="70" fillId="0" borderId="8" xfId="7" applyFont="1" applyFill="1" applyBorder="1" applyAlignment="1">
      <alignment horizontal="justify" vertical="center" wrapText="1"/>
    </xf>
    <xf numFmtId="0" fontId="69" fillId="0" borderId="0" xfId="0" applyFont="1" applyFill="1" applyBorder="1"/>
    <xf numFmtId="0" fontId="12" fillId="0" borderId="0" xfId="0" applyFont="1" applyFill="1" applyBorder="1"/>
    <xf numFmtId="0" fontId="48" fillId="4" borderId="11" xfId="0" applyFont="1" applyFill="1" applyBorder="1" applyAlignment="1">
      <alignment vertical="center" wrapText="1"/>
    </xf>
    <xf numFmtId="0" fontId="12" fillId="0" borderId="0" xfId="0" applyFont="1" applyFill="1" applyBorder="1" applyAlignment="1">
      <alignment wrapText="1"/>
    </xf>
    <xf numFmtId="0" fontId="70" fillId="2" borderId="8" xfId="7" applyFont="1" applyFill="1" applyBorder="1" applyAlignment="1">
      <alignment horizontal="justify" vertical="center" wrapText="1"/>
    </xf>
    <xf numFmtId="0" fontId="70" fillId="0" borderId="8" xfId="13" applyFont="1" applyBorder="1" applyAlignment="1">
      <alignment vertical="center" wrapText="1"/>
    </xf>
    <xf numFmtId="0" fontId="35" fillId="0" borderId="8" xfId="0" applyFont="1" applyFill="1" applyBorder="1" applyAlignment="1">
      <alignment vertical="top"/>
    </xf>
    <xf numFmtId="0" fontId="28" fillId="0" borderId="8" xfId="0" applyFont="1" applyFill="1" applyBorder="1" applyAlignment="1">
      <alignment vertical="center" wrapText="1"/>
    </xf>
    <xf numFmtId="0" fontId="29" fillId="7" borderId="8" xfId="3" applyFont="1" applyFill="1" applyBorder="1" applyAlignment="1">
      <alignment horizontal="center" vertical="center"/>
    </xf>
    <xf numFmtId="0" fontId="58" fillId="7" borderId="9" xfId="23" applyFont="1" applyFill="1" applyBorder="1" applyAlignment="1">
      <alignment horizontal="left" vertical="center"/>
    </xf>
    <xf numFmtId="0" fontId="12" fillId="0" borderId="0" xfId="0" applyFont="1" applyFill="1" applyBorder="1" applyAlignment="1">
      <alignment horizontal="left"/>
    </xf>
    <xf numFmtId="0" fontId="12" fillId="0" borderId="0" xfId="24" applyFont="1" applyFill="1" applyBorder="1" applyAlignment="1">
      <alignment horizontal="left" vertical="center" wrapText="1"/>
    </xf>
    <xf numFmtId="0" fontId="58" fillId="7" borderId="9" xfId="23" applyFont="1" applyFill="1" applyBorder="1" applyAlignment="1">
      <alignment horizontal="center" vertical="center"/>
    </xf>
    <xf numFmtId="0" fontId="29" fillId="7" borderId="6" xfId="23" applyFont="1" applyFill="1" applyBorder="1" applyAlignment="1">
      <alignment horizontal="center" vertical="center"/>
    </xf>
    <xf numFmtId="0" fontId="58" fillId="7" borderId="11" xfId="23" applyFont="1" applyFill="1" applyBorder="1" applyAlignment="1">
      <alignment horizontal="center" vertical="center"/>
    </xf>
    <xf numFmtId="0" fontId="72" fillId="0" borderId="0" xfId="0" applyFont="1" applyFill="1" applyBorder="1" applyAlignment="1">
      <alignment vertical="center" wrapText="1"/>
    </xf>
    <xf numFmtId="0" fontId="29" fillId="7" borderId="9" xfId="23" applyFont="1" applyFill="1" applyBorder="1" applyAlignment="1">
      <alignment horizontal="center" vertical="center"/>
    </xf>
    <xf numFmtId="0" fontId="69" fillId="0" borderId="0" xfId="11" applyFont="1" applyFill="1" applyBorder="1" applyAlignment="1">
      <alignment vertical="center"/>
    </xf>
    <xf numFmtId="0" fontId="69" fillId="0" borderId="0" xfId="0" applyFont="1" applyFill="1" applyBorder="1" applyAlignment="1">
      <alignment vertical="center"/>
    </xf>
    <xf numFmtId="0" fontId="12" fillId="0" borderId="0" xfId="0" applyFont="1" applyFill="1" applyBorder="1" applyAlignment="1">
      <alignment vertical="center"/>
    </xf>
    <xf numFmtId="0" fontId="12" fillId="0" borderId="0" xfId="0" applyFont="1" applyFill="1" applyBorder="1" applyAlignment="1">
      <alignment vertical="top"/>
    </xf>
    <xf numFmtId="0" fontId="12" fillId="0" borderId="0" xfId="25" applyFont="1" applyFill="1" applyBorder="1" applyAlignment="1">
      <alignment vertical="center" wrapText="1"/>
    </xf>
    <xf numFmtId="0" fontId="70" fillId="0" borderId="0" xfId="13" applyFont="1" applyAlignment="1">
      <alignment vertical="center" wrapText="1"/>
    </xf>
    <xf numFmtId="0" fontId="72" fillId="0" borderId="0" xfId="0" applyFont="1" applyBorder="1" applyAlignment="1">
      <alignment horizontal="center" vertical="center"/>
    </xf>
    <xf numFmtId="0" fontId="12" fillId="0" borderId="0" xfId="0" applyFont="1" applyBorder="1" applyAlignment="1">
      <alignment vertical="top"/>
    </xf>
    <xf numFmtId="0" fontId="73" fillId="0" borderId="0" xfId="0" applyFont="1" applyBorder="1" applyAlignment="1">
      <alignment horizontal="left"/>
    </xf>
    <xf numFmtId="0" fontId="12" fillId="0" borderId="8" xfId="0" applyFont="1" applyBorder="1"/>
    <xf numFmtId="0" fontId="74" fillId="0" borderId="0" xfId="11" applyFont="1" applyFill="1" applyBorder="1"/>
    <xf numFmtId="0" fontId="75" fillId="0" borderId="0" xfId="7" applyFont="1" applyAlignment="1">
      <alignment horizontal="justify" vertical="center" wrapText="1"/>
    </xf>
    <xf numFmtId="0" fontId="69" fillId="0" borderId="0" xfId="0" applyFont="1"/>
    <xf numFmtId="0" fontId="70" fillId="0" borderId="0" xfId="7" applyFont="1" applyFill="1" applyAlignment="1">
      <alignment vertical="center" wrapText="1"/>
    </xf>
    <xf numFmtId="0" fontId="70" fillId="0" borderId="0" xfId="7" applyFont="1" applyAlignment="1">
      <alignment vertical="center" wrapText="1"/>
    </xf>
    <xf numFmtId="0" fontId="70" fillId="2" borderId="0" xfId="7" applyFont="1" applyFill="1" applyAlignment="1">
      <alignment vertical="center" wrapText="1"/>
    </xf>
    <xf numFmtId="0" fontId="70" fillId="0" borderId="0" xfId="7" applyFont="1" applyAlignment="1">
      <alignment horizontal="justify" vertical="center" wrapText="1"/>
    </xf>
    <xf numFmtId="0" fontId="78" fillId="0" borderId="0" xfId="7" applyFont="1" applyAlignment="1">
      <alignment horizontal="justify" vertical="center" wrapText="1"/>
    </xf>
    <xf numFmtId="0" fontId="29" fillId="7" borderId="8" xfId="3" applyFont="1" applyFill="1" applyBorder="1" applyAlignment="1">
      <alignment horizontal="center" vertical="center" wrapText="1"/>
    </xf>
    <xf numFmtId="0" fontId="31" fillId="9" borderId="8" xfId="0" applyFont="1" applyFill="1" applyBorder="1" applyAlignment="1">
      <alignment horizontal="left" vertical="center" wrapText="1"/>
    </xf>
    <xf numFmtId="0" fontId="70" fillId="0" borderId="0" xfId="7" applyFont="1" applyBorder="1" applyAlignment="1">
      <alignment horizontal="center" vertical="center" wrapText="1"/>
    </xf>
    <xf numFmtId="0" fontId="70" fillId="0" borderId="0" xfId="7" applyFont="1" applyBorder="1" applyAlignment="1">
      <alignment horizontal="justify" vertical="center" wrapText="1"/>
    </xf>
    <xf numFmtId="0" fontId="78" fillId="0" borderId="0" xfId="7" applyFont="1" applyBorder="1" applyAlignment="1">
      <alignment horizontal="justify" vertical="center" wrapText="1"/>
    </xf>
    <xf numFmtId="0" fontId="70" fillId="0" borderId="0" xfId="7" applyFont="1" applyFill="1" applyBorder="1" applyAlignment="1">
      <alignment vertical="center" wrapText="1"/>
    </xf>
    <xf numFmtId="0" fontId="70" fillId="0" borderId="0" xfId="7" applyFont="1" applyBorder="1" applyAlignment="1">
      <alignment vertical="center" wrapText="1"/>
    </xf>
    <xf numFmtId="0" fontId="46" fillId="4" borderId="9" xfId="0" applyFont="1" applyFill="1" applyBorder="1" applyAlignment="1">
      <alignment horizontal="left" vertical="top" wrapText="1"/>
    </xf>
    <xf numFmtId="0" fontId="69" fillId="0" borderId="0" xfId="0" applyFont="1" applyBorder="1"/>
    <xf numFmtId="0" fontId="70" fillId="2" borderId="0" xfId="7" applyFont="1" applyFill="1" applyBorder="1" applyAlignment="1">
      <alignment vertical="center" wrapText="1"/>
    </xf>
    <xf numFmtId="0" fontId="76" fillId="0" borderId="0" xfId="7" applyFont="1" applyFill="1" applyBorder="1" applyAlignment="1">
      <alignment vertical="center" wrapText="1"/>
    </xf>
    <xf numFmtId="0" fontId="76" fillId="0" borderId="0" xfId="7" applyFont="1" applyBorder="1" applyAlignment="1">
      <alignment vertical="center" wrapText="1"/>
    </xf>
    <xf numFmtId="0" fontId="0" fillId="0" borderId="8" xfId="0" applyBorder="1"/>
    <xf numFmtId="0" fontId="37" fillId="0" borderId="8" xfId="7" applyFont="1" applyBorder="1" applyAlignment="1">
      <alignment horizontal="center" vertical="center" wrapText="1"/>
    </xf>
    <xf numFmtId="0" fontId="33" fillId="0" borderId="0" xfId="0" applyFont="1" applyAlignment="1">
      <alignment horizontal="left" vertical="center"/>
    </xf>
    <xf numFmtId="0" fontId="33" fillId="0" borderId="9" xfId="6" applyFont="1" applyBorder="1" applyAlignment="1">
      <alignment horizontal="left" vertical="center" wrapText="1"/>
    </xf>
    <xf numFmtId="0" fontId="36" fillId="0" borderId="8" xfId="7" applyFont="1" applyFill="1" applyBorder="1" applyAlignment="1">
      <alignment horizontal="center" vertical="center" wrapText="1"/>
    </xf>
    <xf numFmtId="0" fontId="32" fillId="0" borderId="10" xfId="7" applyFont="1" applyFill="1" applyBorder="1" applyAlignment="1">
      <alignment vertical="center" wrapText="1"/>
    </xf>
    <xf numFmtId="0" fontId="28" fillId="0" borderId="0" xfId="0" applyFont="1" applyFill="1" applyBorder="1" applyAlignment="1">
      <alignment horizontal="left" vertical="top" wrapText="1"/>
    </xf>
    <xf numFmtId="0" fontId="34" fillId="0" borderId="8" xfId="7" applyFont="1" applyFill="1" applyBorder="1" applyAlignment="1">
      <alignment horizontal="justify" vertical="center" wrapText="1"/>
    </xf>
    <xf numFmtId="0" fontId="79" fillId="2" borderId="0" xfId="7" applyFont="1" applyFill="1" applyAlignment="1">
      <alignment vertical="center" wrapText="1"/>
    </xf>
    <xf numFmtId="0" fontId="79" fillId="0" borderId="0" xfId="7" applyFont="1" applyAlignment="1">
      <alignment vertical="center" wrapText="1"/>
    </xf>
    <xf numFmtId="0" fontId="80" fillId="0" borderId="0" xfId="7" applyFont="1" applyAlignment="1">
      <alignment horizontal="center" vertical="center" wrapText="1"/>
    </xf>
    <xf numFmtId="0" fontId="12" fillId="0" borderId="0" xfId="0" applyFont="1"/>
    <xf numFmtId="0" fontId="33" fillId="2" borderId="0" xfId="0" applyFont="1" applyFill="1" applyBorder="1" applyAlignment="1">
      <alignment vertical="center" wrapText="1"/>
    </xf>
    <xf numFmtId="0" fontId="48" fillId="4" borderId="6" xfId="0" applyFont="1" applyFill="1" applyBorder="1" applyAlignment="1">
      <alignment horizontal="left" vertical="top" wrapText="1"/>
    </xf>
    <xf numFmtId="0" fontId="68" fillId="2" borderId="0" xfId="0" applyFont="1" applyFill="1" applyBorder="1" applyAlignment="1">
      <alignment vertical="center" wrapText="1"/>
    </xf>
    <xf numFmtId="0" fontId="47" fillId="0" borderId="0" xfId="24" applyFont="1" applyBorder="1" applyAlignment="1">
      <alignment horizontal="left" vertical="center" wrapText="1"/>
    </xf>
    <xf numFmtId="0" fontId="32" fillId="2" borderId="0" xfId="13" applyFont="1" applyFill="1" applyBorder="1" applyAlignment="1">
      <alignment horizontal="left" vertical="center" wrapText="1"/>
    </xf>
    <xf numFmtId="0" fontId="44" fillId="0" borderId="0" xfId="6" applyFont="1" applyFill="1" applyBorder="1" applyAlignment="1">
      <alignment horizontal="center" vertical="center" wrapText="1"/>
    </xf>
    <xf numFmtId="0" fontId="44" fillId="0" borderId="0" xfId="6" applyFont="1" applyFill="1" applyBorder="1" applyAlignment="1">
      <alignment horizontal="left" vertical="center" wrapText="1"/>
    </xf>
    <xf numFmtId="0" fontId="53" fillId="0" borderId="0" xfId="13" applyFont="1" applyFill="1" applyBorder="1" applyAlignment="1">
      <alignment horizontal="left" vertical="center" wrapText="1"/>
    </xf>
    <xf numFmtId="0" fontId="32" fillId="0" borderId="0" xfId="7" applyFont="1" applyFill="1" applyBorder="1" applyAlignment="1">
      <alignment vertical="center" wrapText="1"/>
    </xf>
    <xf numFmtId="0" fontId="33" fillId="0" borderId="8" xfId="5" quotePrefix="1" applyFont="1" applyFill="1" applyBorder="1" applyAlignment="1">
      <alignment horizontal="justify" vertical="center" wrapText="1"/>
    </xf>
    <xf numFmtId="0" fontId="33" fillId="6" borderId="8" xfId="8" applyFont="1" applyFill="1" applyBorder="1" applyAlignment="1">
      <alignment horizontal="justify" vertical="center" wrapText="1"/>
    </xf>
    <xf numFmtId="0" fontId="33" fillId="0" borderId="8" xfId="8" applyFont="1" applyFill="1" applyBorder="1" applyAlignment="1">
      <alignment horizontal="justify" vertical="center" wrapText="1"/>
    </xf>
    <xf numFmtId="0" fontId="53" fillId="4" borderId="8" xfId="7" applyFont="1" applyFill="1" applyBorder="1" applyAlignment="1">
      <alignment horizontal="justify" vertical="center" wrapText="1"/>
    </xf>
    <xf numFmtId="0" fontId="47" fillId="4" borderId="8" xfId="5" applyFont="1" applyFill="1" applyBorder="1" applyAlignment="1"/>
    <xf numFmtId="0" fontId="47" fillId="4" borderId="8" xfId="5" applyFont="1" applyFill="1" applyBorder="1"/>
    <xf numFmtId="0" fontId="77" fillId="4" borderId="8" xfId="7" applyFont="1" applyFill="1" applyBorder="1" applyAlignment="1">
      <alignment horizontal="justify" vertical="center" wrapText="1"/>
    </xf>
    <xf numFmtId="0" fontId="81" fillId="0" borderId="0" xfId="7" applyFont="1" applyAlignment="1">
      <alignment horizontal="justify" vertical="center" wrapText="1"/>
    </xf>
    <xf numFmtId="0" fontId="54" fillId="4" borderId="0" xfId="19" applyFont="1" applyFill="1" applyAlignment="1">
      <alignment vertical="center" wrapText="1"/>
    </xf>
    <xf numFmtId="0" fontId="54" fillId="4" borderId="0" xfId="14" applyFont="1" applyFill="1" applyAlignment="1">
      <alignment vertical="center" wrapText="1"/>
    </xf>
    <xf numFmtId="0" fontId="54" fillId="4" borderId="0" xfId="19" applyFont="1" applyFill="1" applyAlignment="1">
      <alignment horizontal="justify" vertical="center" wrapText="1"/>
    </xf>
    <xf numFmtId="0" fontId="26" fillId="2" borderId="12" xfId="28" applyFont="1" applyFill="1" applyBorder="1" applyAlignment="1" applyProtection="1">
      <alignment vertical="center" wrapText="1"/>
    </xf>
    <xf numFmtId="0" fontId="2" fillId="2" borderId="13" xfId="28" applyFont="1" applyFill="1" applyBorder="1" applyProtection="1"/>
    <xf numFmtId="0" fontId="2" fillId="2" borderId="0" xfId="28" applyFont="1" applyFill="1" applyProtection="1"/>
    <xf numFmtId="0" fontId="2" fillId="0" borderId="0" xfId="28" applyFont="1" applyProtection="1"/>
    <xf numFmtId="0" fontId="29" fillId="2" borderId="2" xfId="28" applyFont="1" applyFill="1" applyBorder="1" applyAlignment="1" applyProtection="1">
      <alignment vertical="center" wrapText="1"/>
    </xf>
    <xf numFmtId="0" fontId="2" fillId="2" borderId="3" xfId="28" applyFont="1" applyFill="1" applyBorder="1" applyProtection="1"/>
    <xf numFmtId="0" fontId="85" fillId="2" borderId="0" xfId="28" applyFont="1" applyFill="1" applyProtection="1"/>
    <xf numFmtId="0" fontId="85" fillId="0" borderId="0" xfId="28" applyFont="1" applyProtection="1"/>
    <xf numFmtId="0" fontId="85" fillId="2" borderId="0" xfId="28" applyFont="1" applyFill="1" applyBorder="1" applyAlignment="1" applyProtection="1">
      <alignment horizontal="right" vertical="center"/>
    </xf>
    <xf numFmtId="0" fontId="82" fillId="14" borderId="61" xfId="26" applyAlignment="1" applyProtection="1">
      <alignment horizontal="center" vertical="center"/>
      <protection locked="0"/>
    </xf>
    <xf numFmtId="0" fontId="85" fillId="0" borderId="0" xfId="28" applyFont="1" applyBorder="1" applyAlignment="1" applyProtection="1">
      <alignment horizontal="right" vertical="center"/>
    </xf>
    <xf numFmtId="0" fontId="45" fillId="2" borderId="0" xfId="28" applyFont="1" applyFill="1" applyAlignment="1" applyProtection="1">
      <alignment horizontal="center" vertical="center"/>
    </xf>
    <xf numFmtId="0" fontId="86" fillId="9" borderId="8" xfId="28" applyFont="1" applyFill="1" applyBorder="1" applyAlignment="1" applyProtection="1">
      <alignment horizontal="center" vertical="center"/>
    </xf>
    <xf numFmtId="0" fontId="86" fillId="0" borderId="8" xfId="28" applyFont="1" applyBorder="1" applyAlignment="1" applyProtection="1">
      <alignment horizontal="center" vertical="center"/>
    </xf>
    <xf numFmtId="0" fontId="45" fillId="0" borderId="0" xfId="28" applyFont="1" applyAlignment="1" applyProtection="1">
      <alignment horizontal="center" vertical="center"/>
    </xf>
    <xf numFmtId="165" fontId="82" fillId="14" borderId="61" xfId="26" applyNumberFormat="1" applyAlignment="1" applyProtection="1">
      <alignment horizontal="center" vertical="center"/>
      <protection locked="0"/>
    </xf>
    <xf numFmtId="0" fontId="2" fillId="2" borderId="0" xfId="28" applyFont="1" applyFill="1" applyBorder="1" applyProtection="1"/>
    <xf numFmtId="0" fontId="2" fillId="2" borderId="0" xfId="28" applyFont="1" applyFill="1" applyAlignment="1" applyProtection="1"/>
    <xf numFmtId="0" fontId="85" fillId="2" borderId="0" xfId="28" applyFont="1" applyFill="1" applyBorder="1" applyAlignment="1" applyProtection="1">
      <alignment horizontal="right"/>
    </xf>
    <xf numFmtId="0" fontId="82" fillId="2" borderId="0" xfId="26" applyFill="1" applyBorder="1" applyAlignment="1" applyProtection="1">
      <alignment horizontal="center" vertical="center"/>
    </xf>
    <xf numFmtId="49" fontId="85" fillId="0" borderId="8" xfId="28" applyNumberFormat="1" applyFont="1" applyBorder="1" applyAlignment="1" applyProtection="1">
      <alignment horizontal="center" vertical="center"/>
    </xf>
    <xf numFmtId="0" fontId="2" fillId="0" borderId="0" xfId="28" applyFont="1" applyAlignment="1" applyProtection="1"/>
    <xf numFmtId="49" fontId="85" fillId="2" borderId="0" xfId="28" applyNumberFormat="1" applyFont="1" applyFill="1" applyBorder="1" applyAlignment="1" applyProtection="1">
      <alignment horizontal="center" vertical="center"/>
    </xf>
    <xf numFmtId="0" fontId="84" fillId="2" borderId="0" xfId="28" applyFont="1" applyFill="1" applyBorder="1" applyAlignment="1" applyProtection="1">
      <alignment horizontal="left" vertical="center"/>
    </xf>
    <xf numFmtId="0" fontId="2" fillId="2" borderId="0" xfId="28" applyFont="1" applyFill="1" applyAlignment="1" applyProtection="1">
      <alignment vertical="center"/>
    </xf>
    <xf numFmtId="0" fontId="2" fillId="2" borderId="0" xfId="28" applyFont="1" applyFill="1" applyBorder="1" applyAlignment="1" applyProtection="1">
      <alignment vertical="center"/>
    </xf>
    <xf numFmtId="0" fontId="83" fillId="2" borderId="0" xfId="27" applyFill="1" applyBorder="1" applyAlignment="1" applyProtection="1">
      <alignment horizontal="center" vertical="center"/>
    </xf>
    <xf numFmtId="0" fontId="83" fillId="2" borderId="0" xfId="27" applyFill="1" applyBorder="1" applyProtection="1"/>
    <xf numFmtId="0" fontId="85" fillId="2" borderId="0" xfId="28" applyFont="1" applyFill="1" applyAlignment="1" applyProtection="1">
      <alignment horizontal="left"/>
    </xf>
    <xf numFmtId="0" fontId="85" fillId="2" borderId="0" xfId="28" applyFont="1" applyFill="1" applyBorder="1" applyAlignment="1" applyProtection="1">
      <alignment horizontal="left" vertical="center"/>
    </xf>
    <xf numFmtId="0" fontId="13" fillId="0" borderId="0" xfId="11"/>
    <xf numFmtId="49" fontId="88" fillId="0" borderId="0" xfId="29" applyNumberFormat="1" applyFont="1"/>
    <xf numFmtId="0" fontId="88" fillId="0" borderId="0" xfId="29" applyFont="1"/>
    <xf numFmtId="0" fontId="89" fillId="2" borderId="3" xfId="7" applyFont="1" applyFill="1" applyBorder="1" applyAlignment="1">
      <alignment vertical="center" wrapText="1"/>
    </xf>
    <xf numFmtId="0" fontId="89" fillId="2" borderId="10" xfId="7" applyFont="1" applyFill="1" applyBorder="1" applyAlignment="1">
      <alignment vertical="center" wrapText="1"/>
    </xf>
    <xf numFmtId="0" fontId="89" fillId="0" borderId="10" xfId="7" applyFont="1" applyFill="1" applyBorder="1" applyAlignment="1">
      <alignment vertical="center" wrapText="1"/>
    </xf>
    <xf numFmtId="0" fontId="92" fillId="4" borderId="8" xfId="0" applyFont="1" applyFill="1" applyBorder="1" applyAlignment="1">
      <alignment vertical="center" wrapText="1"/>
    </xf>
    <xf numFmtId="0" fontId="56" fillId="4" borderId="8" xfId="17" applyFont="1" applyFill="1" applyBorder="1" applyAlignment="1">
      <alignment horizontal="left" vertical="top" wrapText="1"/>
    </xf>
    <xf numFmtId="0" fontId="67" fillId="12" borderId="8" xfId="22" applyFont="1" applyBorder="1" applyAlignment="1">
      <alignment horizontal="left" vertical="center" wrapText="1"/>
    </xf>
    <xf numFmtId="0" fontId="28" fillId="0" borderId="8" xfId="11" applyFont="1" applyFill="1" applyBorder="1" applyAlignment="1">
      <alignment horizontal="center" vertical="center" wrapText="1"/>
    </xf>
    <xf numFmtId="0" fontId="1" fillId="0" borderId="0" xfId="30"/>
    <xf numFmtId="0" fontId="1" fillId="0" borderId="0" xfId="30" applyAlignment="1">
      <alignment horizontal="left" vertical="top"/>
    </xf>
    <xf numFmtId="0" fontId="45" fillId="0" borderId="0" xfId="30" applyFont="1" applyAlignment="1">
      <alignment horizontal="left" vertical="center"/>
    </xf>
    <xf numFmtId="0" fontId="1" fillId="0" borderId="0" xfId="30" applyAlignment="1">
      <alignment horizontal="center" vertical="center"/>
    </xf>
    <xf numFmtId="0" fontId="14" fillId="0" borderId="0" xfId="30" applyFont="1"/>
    <xf numFmtId="0" fontId="31" fillId="0" borderId="0" xfId="30" applyFont="1" applyAlignment="1">
      <alignment vertical="center"/>
    </xf>
    <xf numFmtId="0" fontId="14" fillId="2" borderId="12" xfId="30" applyFont="1" applyFill="1" applyBorder="1" applyAlignment="1">
      <alignment horizontal="left" vertical="top"/>
    </xf>
    <xf numFmtId="0" fontId="86" fillId="2" borderId="12" xfId="30" applyFont="1" applyFill="1" applyBorder="1" applyAlignment="1">
      <alignment horizontal="right" vertical="center"/>
    </xf>
    <xf numFmtId="0" fontId="14" fillId="2" borderId="12" xfId="30" applyFont="1" applyFill="1" applyBorder="1"/>
    <xf numFmtId="0" fontId="14" fillId="2" borderId="12" xfId="30" applyFont="1" applyFill="1" applyBorder="1" applyAlignment="1">
      <alignment horizontal="center" vertical="center"/>
    </xf>
    <xf numFmtId="0" fontId="47" fillId="0" borderId="0" xfId="5" applyFont="1"/>
    <xf numFmtId="0" fontId="46" fillId="4" borderId="8" xfId="30" applyFont="1" applyFill="1" applyBorder="1" applyAlignment="1">
      <alignment horizontal="left" vertical="center" wrapText="1"/>
    </xf>
    <xf numFmtId="0" fontId="47" fillId="4" borderId="8" xfId="30" applyFont="1" applyFill="1" applyBorder="1" applyAlignment="1">
      <alignment horizontal="left" vertical="center" wrapText="1"/>
    </xf>
    <xf numFmtId="0" fontId="47" fillId="0" borderId="8" xfId="5" applyFont="1" applyBorder="1"/>
    <xf numFmtId="0" fontId="33" fillId="0" borderId="12" xfId="5" applyFont="1" applyBorder="1" applyAlignment="1">
      <alignment horizontal="center" vertical="center" wrapText="1"/>
    </xf>
    <xf numFmtId="0" fontId="33" fillId="0" borderId="8" xfId="2" applyFont="1" applyBorder="1" applyAlignment="1">
      <alignment horizontal="left" vertical="center" wrapText="1"/>
    </xf>
    <xf numFmtId="0" fontId="45" fillId="4" borderId="8" xfId="30" applyFont="1" applyFill="1" applyBorder="1" applyAlignment="1">
      <alignment horizontal="left" vertical="center" wrapText="1"/>
    </xf>
    <xf numFmtId="0" fontId="31" fillId="9" borderId="9" xfId="30" applyFont="1" applyFill="1" applyBorder="1" applyAlignment="1">
      <alignment horizontal="center" vertical="center" wrapText="1"/>
    </xf>
    <xf numFmtId="0" fontId="31" fillId="9" borderId="8" xfId="30" applyFont="1" applyFill="1" applyBorder="1" applyAlignment="1">
      <alignment horizontal="center" vertical="center" wrapText="1"/>
    </xf>
    <xf numFmtId="0" fontId="14" fillId="9" borderId="8" xfId="30" applyFont="1" applyFill="1" applyBorder="1" applyAlignment="1">
      <alignment horizontal="left" vertical="center" wrapText="1"/>
    </xf>
    <xf numFmtId="0" fontId="33" fillId="9" borderId="8" xfId="2" applyFont="1" applyFill="1" applyBorder="1" applyAlignment="1">
      <alignment horizontal="center" vertical="center"/>
    </xf>
    <xf numFmtId="0" fontId="33" fillId="0" borderId="8" xfId="2" applyFont="1" applyBorder="1" applyAlignment="1">
      <alignment horizontal="left" vertical="top" wrapText="1"/>
    </xf>
    <xf numFmtId="0" fontId="1" fillId="0" borderId="0" xfId="30" applyAlignment="1">
      <alignment horizontal="left" vertical="top" wrapText="1"/>
    </xf>
    <xf numFmtId="0" fontId="46" fillId="4" borderId="8" xfId="30" applyFont="1" applyFill="1" applyBorder="1" applyAlignment="1">
      <alignment horizontal="left" vertical="top" wrapText="1"/>
    </xf>
    <xf numFmtId="0" fontId="14" fillId="0" borderId="6" xfId="30" applyFont="1" applyBorder="1" applyAlignment="1">
      <alignment horizontal="left" vertical="center" wrapText="1"/>
    </xf>
    <xf numFmtId="0" fontId="31" fillId="9" borderId="9" xfId="30" applyFont="1" applyFill="1" applyBorder="1" applyAlignment="1">
      <alignment horizontal="left" vertical="center" wrapText="1"/>
    </xf>
    <xf numFmtId="0" fontId="29" fillId="17" borderId="4" xfId="30" applyFont="1" applyFill="1" applyBorder="1" applyAlignment="1">
      <alignment horizontal="center" vertical="center"/>
    </xf>
    <xf numFmtId="0" fontId="29" fillId="17" borderId="4" xfId="18" applyFont="1" applyFill="1" applyBorder="1" applyAlignment="1">
      <alignment horizontal="center" vertical="center" wrapText="1"/>
    </xf>
    <xf numFmtId="0" fontId="30" fillId="17" borderId="8" xfId="18"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8" xfId="0" applyFont="1" applyBorder="1" applyAlignment="1">
      <alignment horizontal="center" vertical="center" wrapText="1"/>
    </xf>
    <xf numFmtId="0" fontId="14" fillId="0" borderId="6" xfId="0" applyFont="1" applyBorder="1" applyAlignment="1">
      <alignment horizontal="left" vertical="center" wrapText="1"/>
    </xf>
    <xf numFmtId="0" fontId="37" fillId="4" borderId="9" xfId="0" applyFont="1" applyFill="1" applyBorder="1" applyAlignment="1">
      <alignment horizontal="left" vertical="center" wrapText="1"/>
    </xf>
    <xf numFmtId="0" fontId="35" fillId="0" borderId="6" xfId="0" applyFont="1" applyFill="1" applyBorder="1" applyAlignment="1">
      <alignment vertical="top"/>
    </xf>
    <xf numFmtId="0" fontId="89" fillId="2" borderId="8" xfId="7" applyFont="1" applyFill="1" applyBorder="1" applyAlignment="1">
      <alignment vertical="center" wrapText="1"/>
    </xf>
    <xf numFmtId="0" fontId="35" fillId="0" borderId="0" xfId="0" applyFont="1" applyFill="1" applyBorder="1" applyAlignment="1">
      <alignment vertical="top"/>
    </xf>
    <xf numFmtId="0" fontId="28" fillId="2" borderId="13" xfId="0" applyFont="1" applyFill="1" applyBorder="1" applyAlignment="1">
      <alignment vertical="center" wrapText="1"/>
    </xf>
    <xf numFmtId="0" fontId="48" fillId="4" borderId="10" xfId="0" applyFont="1" applyFill="1" applyBorder="1" applyAlignment="1">
      <alignment horizontal="left" vertical="top" wrapText="1"/>
    </xf>
    <xf numFmtId="0" fontId="33" fillId="0" borderId="8" xfId="2" applyFont="1" applyBorder="1" applyAlignment="1">
      <alignment horizontal="right" vertical="center"/>
    </xf>
    <xf numFmtId="0" fontId="33" fillId="0" borderId="12" xfId="2" applyFont="1" applyBorder="1" applyAlignment="1">
      <alignment horizontal="right" vertical="center"/>
    </xf>
    <xf numFmtId="0" fontId="31" fillId="9" borderId="8" xfId="0" applyFont="1" applyFill="1" applyBorder="1" applyAlignment="1">
      <alignment horizontal="center" vertical="center" wrapText="1"/>
    </xf>
    <xf numFmtId="0" fontId="93" fillId="2" borderId="9" xfId="5" applyFont="1" applyFill="1" applyBorder="1" applyAlignment="1">
      <alignment vertical="center" wrapText="1"/>
    </xf>
    <xf numFmtId="0" fontId="56" fillId="4" borderId="9" xfId="0" applyFont="1" applyFill="1" applyBorder="1" applyAlignment="1">
      <alignment horizontal="left" vertical="center" wrapText="1"/>
    </xf>
    <xf numFmtId="0" fontId="55" fillId="3" borderId="21" xfId="19" applyFont="1" applyFill="1" applyBorder="1" applyAlignment="1">
      <alignment horizontal="center" vertical="center" wrapText="1"/>
    </xf>
    <xf numFmtId="0" fontId="55" fillId="3" borderId="22" xfId="19" applyFont="1" applyFill="1" applyBorder="1" applyAlignment="1">
      <alignment horizontal="center" vertical="center" wrapText="1"/>
    </xf>
    <xf numFmtId="0" fontId="82" fillId="16" borderId="65" xfId="26" applyFill="1" applyBorder="1" applyAlignment="1" applyProtection="1">
      <alignment horizontal="center" vertical="center"/>
      <protection locked="0"/>
    </xf>
    <xf numFmtId="0" fontId="82" fillId="16" borderId="62" xfId="26" applyFill="1" applyBorder="1" applyAlignment="1" applyProtection="1">
      <alignment horizontal="center" vertical="center"/>
      <protection locked="0"/>
    </xf>
    <xf numFmtId="0" fontId="26" fillId="0" borderId="11" xfId="28" applyFont="1" applyFill="1" applyBorder="1" applyAlignment="1" applyProtection="1">
      <alignment horizontal="center" vertical="center" wrapText="1"/>
    </xf>
    <xf numFmtId="0" fontId="26" fillId="0" borderId="12" xfId="28" applyFont="1" applyFill="1" applyBorder="1" applyAlignment="1" applyProtection="1">
      <alignment horizontal="center" vertical="center" wrapText="1"/>
    </xf>
    <xf numFmtId="0" fontId="28" fillId="3" borderId="9" xfId="0" applyFont="1" applyFill="1" applyBorder="1" applyAlignment="1">
      <alignment horizontal="center" vertical="center"/>
    </xf>
    <xf numFmtId="0" fontId="28" fillId="3" borderId="7" xfId="0" applyFont="1" applyFill="1" applyBorder="1" applyAlignment="1">
      <alignment horizontal="center" vertical="center"/>
    </xf>
    <xf numFmtId="0" fontId="28" fillId="3" borderId="10" xfId="0" applyFont="1" applyFill="1" applyBorder="1" applyAlignment="1">
      <alignment horizontal="center" vertical="center"/>
    </xf>
    <xf numFmtId="0" fontId="82" fillId="14" borderId="65" xfId="26" applyBorder="1" applyAlignment="1" applyProtection="1">
      <alignment horizontal="center" vertical="center"/>
      <protection locked="0"/>
    </xf>
    <xf numFmtId="0" fontId="82" fillId="14" borderId="62" xfId="26" applyBorder="1" applyAlignment="1" applyProtection="1">
      <alignment horizontal="center" vertical="center"/>
      <protection locked="0"/>
    </xf>
    <xf numFmtId="0" fontId="82" fillId="14" borderId="61" xfId="26" applyAlignment="1" applyProtection="1">
      <alignment horizontal="left" vertical="center"/>
      <protection locked="0"/>
    </xf>
    <xf numFmtId="0" fontId="85" fillId="9" borderId="9" xfId="28" applyFont="1" applyFill="1" applyBorder="1" applyAlignment="1" applyProtection="1">
      <alignment horizontal="center"/>
    </xf>
    <xf numFmtId="0" fontId="85" fillId="9" borderId="7" xfId="28" applyFont="1" applyFill="1" applyBorder="1" applyAlignment="1" applyProtection="1">
      <alignment horizontal="center"/>
    </xf>
    <xf numFmtId="0" fontId="85" fillId="9" borderId="10" xfId="28" applyFont="1" applyFill="1" applyBorder="1" applyAlignment="1" applyProtection="1">
      <alignment horizontal="center"/>
    </xf>
    <xf numFmtId="0" fontId="86" fillId="0" borderId="9" xfId="28" applyFont="1" applyBorder="1" applyAlignment="1" applyProtection="1">
      <alignment horizontal="center" vertical="center"/>
    </xf>
    <xf numFmtId="0" fontId="86" fillId="0" borderId="10" xfId="28" applyFont="1" applyBorder="1" applyAlignment="1" applyProtection="1">
      <alignment horizontal="center" vertical="center"/>
    </xf>
    <xf numFmtId="0" fontId="86" fillId="0" borderId="8" xfId="28" applyFont="1" applyBorder="1" applyAlignment="1" applyProtection="1">
      <alignment horizontal="center" vertical="center"/>
    </xf>
    <xf numFmtId="0" fontId="87" fillId="14" borderId="63" xfId="26" applyFont="1" applyBorder="1" applyAlignment="1" applyProtection="1">
      <alignment horizontal="center" vertical="center"/>
      <protection locked="0"/>
    </xf>
    <xf numFmtId="0" fontId="87" fillId="14" borderId="64" xfId="26" applyFont="1" applyBorder="1" applyAlignment="1" applyProtection="1">
      <alignment horizontal="center" vertical="center"/>
      <protection locked="0"/>
    </xf>
    <xf numFmtId="0" fontId="85" fillId="9" borderId="9" xfId="28" applyFont="1" applyFill="1" applyBorder="1" applyAlignment="1" applyProtection="1">
      <alignment horizontal="center" vertical="center"/>
    </xf>
    <xf numFmtId="0" fontId="85" fillId="9" borderId="7" xfId="28" applyFont="1" applyFill="1" applyBorder="1" applyAlignment="1" applyProtection="1">
      <alignment horizontal="center" vertical="center"/>
    </xf>
    <xf numFmtId="0" fontId="85" fillId="9" borderId="10" xfId="28" applyFont="1" applyFill="1" applyBorder="1" applyAlignment="1" applyProtection="1">
      <alignment horizontal="center" vertical="center"/>
    </xf>
    <xf numFmtId="0" fontId="85" fillId="0" borderId="11" xfId="28" applyFont="1" applyBorder="1" applyAlignment="1" applyProtection="1">
      <alignment horizontal="center" vertical="center"/>
    </xf>
    <xf numFmtId="0" fontId="85" fillId="0" borderId="12" xfId="28" applyFont="1" applyBorder="1" applyAlignment="1" applyProtection="1">
      <alignment horizontal="center" vertical="center"/>
    </xf>
    <xf numFmtId="0" fontId="85" fillId="0" borderId="13" xfId="28" applyFont="1" applyBorder="1" applyAlignment="1" applyProtection="1">
      <alignment horizontal="center" vertical="center"/>
    </xf>
    <xf numFmtId="0" fontId="85" fillId="0" borderId="1" xfId="28" applyFont="1" applyBorder="1" applyAlignment="1" applyProtection="1">
      <alignment horizontal="center" vertical="center"/>
    </xf>
    <xf numFmtId="0" fontId="85" fillId="0" borderId="2" xfId="28" applyFont="1" applyBorder="1" applyAlignment="1" applyProtection="1">
      <alignment horizontal="center" vertical="center"/>
    </xf>
    <xf numFmtId="0" fontId="85" fillId="0" borderId="3" xfId="28" applyFont="1" applyBorder="1" applyAlignment="1" applyProtection="1">
      <alignment horizontal="center" vertical="center"/>
    </xf>
    <xf numFmtId="0" fontId="85" fillId="0" borderId="11" xfId="28" applyFont="1" applyBorder="1" applyAlignment="1" applyProtection="1">
      <alignment horizontal="center" wrapText="1"/>
    </xf>
    <xf numFmtId="0" fontId="85" fillId="0" borderId="13" xfId="28" applyFont="1" applyBorder="1" applyAlignment="1" applyProtection="1">
      <alignment horizontal="center" wrapText="1"/>
    </xf>
    <xf numFmtId="0" fontId="85" fillId="0" borderId="1" xfId="28" applyFont="1" applyBorder="1" applyAlignment="1" applyProtection="1">
      <alignment horizontal="center" wrapText="1"/>
    </xf>
    <xf numFmtId="0" fontId="85" fillId="0" borderId="3" xfId="28" applyFont="1" applyBorder="1" applyAlignment="1" applyProtection="1">
      <alignment horizontal="center" wrapText="1"/>
    </xf>
    <xf numFmtId="0" fontId="85" fillId="0" borderId="8" xfId="28" applyFont="1" applyBorder="1" applyAlignment="1" applyProtection="1">
      <alignment horizontal="center" vertical="center"/>
    </xf>
    <xf numFmtId="0" fontId="82" fillId="14" borderId="66" xfId="26" applyBorder="1" applyAlignment="1" applyProtection="1">
      <alignment horizontal="left" vertical="center"/>
    </xf>
    <xf numFmtId="0" fontId="82" fillId="14" borderId="67" xfId="26" applyBorder="1" applyAlignment="1" applyProtection="1">
      <alignment horizontal="left" vertical="center"/>
    </xf>
    <xf numFmtId="0" fontId="82" fillId="14" borderId="62" xfId="26" applyBorder="1" applyAlignment="1" applyProtection="1">
      <alignment horizontal="left" vertical="center"/>
    </xf>
    <xf numFmtId="0" fontId="85" fillId="2" borderId="9" xfId="28" applyFont="1" applyFill="1" applyBorder="1" applyAlignment="1" applyProtection="1">
      <alignment horizontal="left" vertical="center"/>
    </xf>
    <xf numFmtId="0" fontId="85" fillId="2" borderId="7" xfId="28" applyFont="1" applyFill="1" applyBorder="1" applyAlignment="1" applyProtection="1">
      <alignment horizontal="left" vertical="center"/>
    </xf>
    <xf numFmtId="0" fontId="85" fillId="2" borderId="10" xfId="28" applyFont="1" applyFill="1" applyBorder="1" applyAlignment="1" applyProtection="1">
      <alignment horizontal="left" vertical="center"/>
    </xf>
    <xf numFmtId="14" fontId="82" fillId="14" borderId="66" xfId="26" applyNumberFormat="1" applyBorder="1" applyAlignment="1" applyProtection="1">
      <alignment horizontal="center" vertical="center"/>
      <protection locked="0"/>
    </xf>
    <xf numFmtId="14" fontId="82" fillId="14" borderId="62" xfId="26" applyNumberFormat="1" applyBorder="1" applyAlignment="1" applyProtection="1">
      <alignment horizontal="center" vertical="center"/>
      <protection locked="0"/>
    </xf>
    <xf numFmtId="0" fontId="85" fillId="2" borderId="8" xfId="28" applyFont="1" applyFill="1" applyBorder="1" applyAlignment="1" applyProtection="1">
      <alignment horizontal="left" vertical="center"/>
    </xf>
    <xf numFmtId="0" fontId="82" fillId="14" borderId="61" xfId="26" applyAlignment="1" applyProtection="1">
      <alignment horizontal="center" vertical="center"/>
      <protection locked="0"/>
    </xf>
    <xf numFmtId="0" fontId="85" fillId="2" borderId="15" xfId="28" applyFont="1" applyFill="1" applyBorder="1" applyAlignment="1" applyProtection="1">
      <alignment horizontal="center" vertical="center"/>
    </xf>
    <xf numFmtId="0" fontId="2" fillId="4" borderId="11" xfId="28" applyFont="1" applyFill="1" applyBorder="1" applyAlignment="1" applyProtection="1">
      <alignment horizontal="center"/>
      <protection locked="0"/>
    </xf>
    <xf numFmtId="0" fontId="2" fillId="4" borderId="12" xfId="28" applyFont="1" applyFill="1" applyBorder="1" applyAlignment="1" applyProtection="1">
      <alignment horizontal="center"/>
      <protection locked="0"/>
    </xf>
    <xf numFmtId="0" fontId="2" fillId="4" borderId="13" xfId="28" applyFont="1" applyFill="1" applyBorder="1" applyAlignment="1" applyProtection="1">
      <alignment horizontal="center"/>
      <protection locked="0"/>
    </xf>
    <xf numFmtId="0" fontId="2" fillId="4" borderId="14" xfId="28" applyFont="1" applyFill="1" applyBorder="1" applyAlignment="1" applyProtection="1">
      <alignment horizontal="center"/>
      <protection locked="0"/>
    </xf>
    <xf numFmtId="0" fontId="2" fillId="4" borderId="0" xfId="28" applyFont="1" applyFill="1" applyBorder="1" applyAlignment="1" applyProtection="1">
      <alignment horizontal="center"/>
      <protection locked="0"/>
    </xf>
    <xf numFmtId="0" fontId="2" fillId="4" borderId="15" xfId="28" applyFont="1" applyFill="1" applyBorder="1" applyAlignment="1" applyProtection="1">
      <alignment horizontal="center"/>
      <protection locked="0"/>
    </xf>
    <xf numFmtId="0" fontId="2" fillId="4" borderId="1" xfId="28" applyFont="1" applyFill="1" applyBorder="1" applyAlignment="1" applyProtection="1">
      <alignment horizontal="center"/>
      <protection locked="0"/>
    </xf>
    <xf numFmtId="0" fontId="2" fillId="4" borderId="2" xfId="28" applyFont="1" applyFill="1" applyBorder="1" applyAlignment="1" applyProtection="1">
      <alignment horizontal="center"/>
      <protection locked="0"/>
    </xf>
    <xf numFmtId="0" fontId="2" fillId="4" borderId="3" xfId="28" applyFont="1" applyFill="1" applyBorder="1" applyAlignment="1" applyProtection="1">
      <alignment horizontal="center"/>
      <protection locked="0"/>
    </xf>
    <xf numFmtId="0" fontId="35" fillId="9" borderId="8" xfId="0" applyFont="1" applyFill="1" applyBorder="1" applyAlignment="1">
      <alignment horizontal="center" vertical="top"/>
    </xf>
    <xf numFmtId="0" fontId="28" fillId="2" borderId="8" xfId="0" applyFont="1" applyFill="1" applyBorder="1" applyAlignment="1">
      <alignment horizontal="left" vertical="top" wrapText="1"/>
    </xf>
    <xf numFmtId="0" fontId="28" fillId="3" borderId="8" xfId="0" applyFont="1" applyFill="1" applyBorder="1" applyAlignment="1">
      <alignment horizontal="center" vertical="center"/>
    </xf>
    <xf numFmtId="0" fontId="31" fillId="9" borderId="8" xfId="0" applyFont="1" applyFill="1" applyBorder="1" applyAlignment="1">
      <alignment horizontal="left" vertical="center" wrapText="1"/>
    </xf>
    <xf numFmtId="0" fontId="31" fillId="9" borderId="8" xfId="0" applyFont="1" applyFill="1" applyBorder="1" applyAlignment="1">
      <alignment horizontal="center" vertical="center" wrapText="1"/>
    </xf>
    <xf numFmtId="0" fontId="68" fillId="8" borderId="9" xfId="0" applyFont="1" applyFill="1" applyBorder="1" applyAlignment="1">
      <alignment horizontal="center" vertical="center"/>
    </xf>
    <xf numFmtId="0" fontId="28" fillId="0" borderId="8" xfId="0" applyFont="1" applyFill="1" applyBorder="1" applyAlignment="1">
      <alignment horizontal="center" vertical="center" wrapText="1"/>
    </xf>
    <xf numFmtId="0" fontId="68" fillId="2" borderId="8"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8" borderId="6" xfId="0" applyFont="1" applyFill="1" applyBorder="1" applyAlignment="1">
      <alignment horizontal="center" vertical="center"/>
    </xf>
    <xf numFmtId="0" fontId="27" fillId="8" borderId="5" xfId="0" applyFont="1" applyFill="1" applyBorder="1" applyAlignment="1">
      <alignment horizontal="center" vertical="center"/>
    </xf>
    <xf numFmtId="0" fontId="26" fillId="2" borderId="13"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30" fillId="7" borderId="9" xfId="3" applyFont="1" applyFill="1" applyBorder="1" applyAlignment="1">
      <alignment horizontal="center" vertical="center"/>
    </xf>
    <xf numFmtId="0" fontId="30" fillId="7" borderId="7" xfId="3" applyFont="1" applyFill="1" applyBorder="1" applyAlignment="1">
      <alignment horizontal="center" vertical="center"/>
    </xf>
    <xf numFmtId="0" fontId="30" fillId="7" borderId="10" xfId="3" applyFont="1" applyFill="1" applyBorder="1" applyAlignment="1">
      <alignment horizontal="center" vertical="center"/>
    </xf>
    <xf numFmtId="0" fontId="31" fillId="9" borderId="7" xfId="0" applyFont="1" applyFill="1" applyBorder="1" applyAlignment="1">
      <alignment horizontal="center" vertical="center" wrapText="1"/>
    </xf>
    <xf numFmtId="0" fontId="31" fillId="9" borderId="10" xfId="0" applyFont="1" applyFill="1" applyBorder="1" applyAlignment="1">
      <alignment horizontal="center" vertical="center" wrapText="1"/>
    </xf>
    <xf numFmtId="0" fontId="26" fillId="0" borderId="12" xfId="0" applyFont="1" applyFill="1" applyBorder="1" applyAlignment="1">
      <alignment horizontal="center" vertical="center" wrapText="1"/>
    </xf>
    <xf numFmtId="0" fontId="26" fillId="2" borderId="20" xfId="0" applyFont="1" applyFill="1" applyBorder="1" applyAlignment="1">
      <alignment horizontal="center" vertical="center" wrapText="1"/>
    </xf>
    <xf numFmtId="0" fontId="26" fillId="2" borderId="60" xfId="0" applyFont="1" applyFill="1" applyBorder="1" applyAlignment="1">
      <alignment horizontal="center" vertical="center" wrapText="1"/>
    </xf>
    <xf numFmtId="0" fontId="27" fillId="8" borderId="13" xfId="0" applyFont="1" applyFill="1" applyBorder="1" applyAlignment="1">
      <alignment horizontal="center" vertical="center"/>
    </xf>
    <xf numFmtId="0" fontId="27" fillId="8" borderId="3" xfId="0" applyFont="1" applyFill="1" applyBorder="1" applyAlignment="1">
      <alignment horizontal="center" vertical="center"/>
    </xf>
    <xf numFmtId="0" fontId="28" fillId="3" borderId="11" xfId="0" applyFont="1" applyFill="1" applyBorder="1" applyAlignment="1">
      <alignment horizontal="center" vertical="center"/>
    </xf>
    <xf numFmtId="0" fontId="28" fillId="3" borderId="12" xfId="0" applyFont="1" applyFill="1" applyBorder="1" applyAlignment="1">
      <alignment horizontal="center" vertical="center"/>
    </xf>
    <xf numFmtId="0" fontId="30" fillId="7" borderId="8" xfId="3" applyFont="1" applyFill="1" applyBorder="1" applyAlignment="1">
      <alignment horizontal="center" vertical="center"/>
    </xf>
    <xf numFmtId="0" fontId="89" fillId="2" borderId="8" xfId="7" applyFont="1" applyFill="1" applyBorder="1" applyAlignment="1">
      <alignment horizontal="left" vertical="top" wrapText="1"/>
    </xf>
    <xf numFmtId="0" fontId="89" fillId="2" borderId="8" xfId="7" applyFont="1" applyFill="1" applyBorder="1" applyAlignment="1">
      <alignment horizontal="left" vertical="center" wrapText="1"/>
    </xf>
    <xf numFmtId="0" fontId="89" fillId="0" borderId="8" xfId="7" applyFont="1" applyFill="1" applyBorder="1" applyAlignment="1">
      <alignment horizontal="left" vertical="center" wrapText="1"/>
    </xf>
    <xf numFmtId="0" fontId="32" fillId="0" borderId="8" xfId="7" applyFont="1" applyFill="1" applyBorder="1" applyAlignment="1">
      <alignment horizontal="left" vertical="top" wrapText="1"/>
    </xf>
    <xf numFmtId="0" fontId="28" fillId="2" borderId="0" xfId="0" applyFont="1" applyFill="1" applyBorder="1" applyAlignment="1">
      <alignment horizontal="center" vertical="center" wrapText="1"/>
    </xf>
    <xf numFmtId="0" fontId="68" fillId="2" borderId="13" xfId="0" applyFont="1" applyFill="1" applyBorder="1" applyAlignment="1">
      <alignment horizontal="center" vertical="center" wrapText="1"/>
    </xf>
    <xf numFmtId="0" fontId="68" fillId="2" borderId="3" xfId="0" applyFont="1" applyFill="1" applyBorder="1" applyAlignment="1">
      <alignment horizontal="center" vertical="center" wrapText="1"/>
    </xf>
    <xf numFmtId="0" fontId="28" fillId="8" borderId="6" xfId="0" applyFont="1" applyFill="1" applyBorder="1" applyAlignment="1">
      <alignment horizontal="center" vertical="center"/>
    </xf>
    <xf numFmtId="0" fontId="28" fillId="8" borderId="5" xfId="0" applyFont="1" applyFill="1" applyBorder="1" applyAlignment="1">
      <alignment horizontal="center" vertical="center"/>
    </xf>
    <xf numFmtId="0" fontId="66" fillId="3" borderId="9" xfId="0" applyFont="1" applyFill="1" applyBorder="1" applyAlignment="1">
      <alignment horizontal="center" vertical="center"/>
    </xf>
    <xf numFmtId="0" fontId="66" fillId="3" borderId="7" xfId="0" applyFont="1" applyFill="1" applyBorder="1" applyAlignment="1">
      <alignment horizontal="center" vertical="center"/>
    </xf>
    <xf numFmtId="0" fontId="66" fillId="3" borderId="10" xfId="0" applyFont="1" applyFill="1" applyBorder="1" applyAlignment="1">
      <alignment horizontal="center" vertical="center"/>
    </xf>
    <xf numFmtId="0" fontId="29" fillId="7" borderId="9" xfId="3" applyFont="1" applyFill="1" applyBorder="1" applyAlignment="1">
      <alignment horizontal="center" vertical="center"/>
    </xf>
    <xf numFmtId="0" fontId="29" fillId="7" borderId="7" xfId="3" applyFont="1" applyFill="1" applyBorder="1" applyAlignment="1">
      <alignment horizontal="center" vertical="center"/>
    </xf>
    <xf numFmtId="0" fontId="29" fillId="7" borderId="10" xfId="3" applyFont="1" applyFill="1" applyBorder="1" applyAlignment="1">
      <alignment horizontal="center" vertical="center"/>
    </xf>
    <xf numFmtId="0" fontId="28" fillId="13" borderId="8" xfId="0" applyFont="1" applyFill="1" applyBorder="1" applyAlignment="1">
      <alignment horizontal="center" vertical="center" wrapText="1"/>
    </xf>
    <xf numFmtId="0" fontId="33" fillId="2" borderId="8" xfId="25" applyFont="1" applyFill="1" applyBorder="1" applyAlignment="1">
      <alignment horizontal="left" vertical="center" wrapText="1"/>
    </xf>
    <xf numFmtId="0" fontId="15" fillId="12" borderId="11" xfId="6" applyFill="1" applyBorder="1" applyAlignment="1">
      <alignment horizontal="left" vertical="center" wrapText="1"/>
    </xf>
    <xf numFmtId="0" fontId="15" fillId="12" borderId="12" xfId="6" applyFill="1" applyBorder="1" applyAlignment="1">
      <alignment horizontal="left" vertical="center" wrapText="1"/>
    </xf>
    <xf numFmtId="0" fontId="28" fillId="2" borderId="6" xfId="0" applyFont="1" applyFill="1" applyBorder="1" applyAlignment="1">
      <alignment horizontal="center" vertical="center"/>
    </xf>
    <xf numFmtId="0" fontId="28" fillId="2" borderId="4" xfId="0" applyFont="1" applyFill="1" applyBorder="1" applyAlignment="1">
      <alignment horizontal="center" vertical="center"/>
    </xf>
    <xf numFmtId="0" fontId="28" fillId="2" borderId="5" xfId="0" applyFont="1" applyFill="1" applyBorder="1" applyAlignment="1">
      <alignment horizontal="center" vertical="center"/>
    </xf>
    <xf numFmtId="0" fontId="28" fillId="3" borderId="9"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28" fillId="3" borderId="10"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8" fillId="3" borderId="12" xfId="0" applyFont="1" applyFill="1" applyBorder="1" applyAlignment="1">
      <alignment horizontal="center" vertical="center" wrapText="1"/>
    </xf>
    <xf numFmtId="0" fontId="28" fillId="3" borderId="13" xfId="0" applyFont="1" applyFill="1" applyBorder="1" applyAlignment="1">
      <alignment horizontal="center" vertical="center" wrapText="1"/>
    </xf>
    <xf numFmtId="0" fontId="29" fillId="3" borderId="8" xfId="5" applyFont="1" applyFill="1" applyBorder="1" applyAlignment="1">
      <alignment horizontal="center" vertical="center"/>
    </xf>
    <xf numFmtId="0" fontId="37" fillId="4" borderId="9" xfId="0" applyFont="1" applyFill="1" applyBorder="1" applyAlignment="1">
      <alignment horizontal="left" vertical="center" wrapText="1"/>
    </xf>
    <xf numFmtId="0" fontId="28" fillId="2" borderId="8" xfId="0" applyFont="1" applyFill="1" applyBorder="1" applyAlignment="1">
      <alignment horizontal="center" vertical="center"/>
    </xf>
    <xf numFmtId="0" fontId="33" fillId="4" borderId="8" xfId="0" applyFont="1" applyFill="1" applyBorder="1" applyAlignment="1">
      <alignment horizontal="center" vertical="center"/>
    </xf>
    <xf numFmtId="0" fontId="29" fillId="7" borderId="8" xfId="23" applyFont="1" applyFill="1" applyBorder="1" applyAlignment="1">
      <alignment horizontal="center" vertical="center"/>
    </xf>
    <xf numFmtId="0" fontId="37" fillId="4" borderId="9" xfId="0" applyFont="1" applyFill="1" applyBorder="1" applyAlignment="1">
      <alignment horizontal="left" vertical="center"/>
    </xf>
    <xf numFmtId="0" fontId="28" fillId="0" borderId="8" xfId="0" applyFont="1" applyBorder="1" applyAlignment="1">
      <alignment horizontal="center" vertical="center"/>
    </xf>
    <xf numFmtId="0" fontId="33" fillId="4" borderId="8" xfId="0" applyFont="1" applyFill="1" applyBorder="1" applyAlignment="1">
      <alignment horizontal="center"/>
    </xf>
    <xf numFmtId="0" fontId="29" fillId="7" borderId="11" xfId="23" applyFont="1" applyFill="1" applyBorder="1" applyAlignment="1">
      <alignment horizontal="left" vertical="center"/>
    </xf>
    <xf numFmtId="0" fontId="29" fillId="7" borderId="12" xfId="23" applyFont="1" applyFill="1" applyBorder="1" applyAlignment="1">
      <alignment horizontal="left" vertical="center"/>
    </xf>
    <xf numFmtId="0" fontId="29" fillId="7" borderId="13" xfId="23" applyFont="1" applyFill="1" applyBorder="1" applyAlignment="1">
      <alignment horizontal="left" vertical="center"/>
    </xf>
    <xf numFmtId="0" fontId="33" fillId="4" borderId="9" xfId="0" applyFont="1" applyFill="1" applyBorder="1" applyAlignment="1">
      <alignment horizontal="center" vertical="center" wrapText="1"/>
    </xf>
    <xf numFmtId="0" fontId="33" fillId="4" borderId="7" xfId="0" applyFont="1" applyFill="1" applyBorder="1" applyAlignment="1">
      <alignment horizontal="center" vertical="center" wrapText="1"/>
    </xf>
    <xf numFmtId="0" fontId="33" fillId="4" borderId="10" xfId="0" applyFont="1" applyFill="1" applyBorder="1" applyAlignment="1">
      <alignment horizontal="center" vertical="center" wrapText="1"/>
    </xf>
    <xf numFmtId="0" fontId="35" fillId="0" borderId="12" xfId="0" applyFont="1" applyFill="1" applyBorder="1" applyAlignment="1">
      <alignment horizontal="left" vertical="center" wrapText="1"/>
    </xf>
    <xf numFmtId="0" fontId="35" fillId="0" borderId="2" xfId="0" applyFont="1" applyFill="1" applyBorder="1" applyAlignment="1">
      <alignment horizontal="left" vertical="center" wrapText="1"/>
    </xf>
    <xf numFmtId="0" fontId="28" fillId="3" borderId="8" xfId="0" applyFont="1" applyFill="1" applyBorder="1" applyAlignment="1">
      <alignment horizontal="center" vertical="center" wrapText="1"/>
    </xf>
    <xf numFmtId="0" fontId="66" fillId="3" borderId="1" xfId="0" applyFont="1" applyFill="1" applyBorder="1" applyAlignment="1">
      <alignment horizontal="center" vertical="center"/>
    </xf>
    <xf numFmtId="0" fontId="66" fillId="3" borderId="2" xfId="0" applyFont="1" applyFill="1" applyBorder="1" applyAlignment="1">
      <alignment horizontal="center" vertical="center"/>
    </xf>
    <xf numFmtId="0" fontId="28" fillId="0" borderId="8" xfId="5" applyFont="1" applyBorder="1" applyAlignment="1">
      <alignment horizontal="center" vertical="center"/>
    </xf>
    <xf numFmtId="0" fontId="33" fillId="4" borderId="8" xfId="5" applyFont="1" applyFill="1" applyBorder="1" applyAlignment="1">
      <alignment horizontal="center" vertical="center" wrapText="1"/>
    </xf>
    <xf numFmtId="0" fontId="14" fillId="4" borderId="8" xfId="0" applyFont="1" applyFill="1" applyBorder="1" applyAlignment="1">
      <alignment horizontal="center" vertical="center" wrapText="1"/>
    </xf>
    <xf numFmtId="0" fontId="28" fillId="0" borderId="8" xfId="5" applyFont="1" applyFill="1" applyBorder="1" applyAlignment="1">
      <alignment horizontal="center" vertical="center"/>
    </xf>
    <xf numFmtId="0" fontId="71" fillId="12" borderId="8" xfId="22" applyFont="1" applyBorder="1" applyAlignment="1">
      <alignment horizontal="center" vertical="center" wrapText="1"/>
    </xf>
    <xf numFmtId="0" fontId="28" fillId="0" borderId="6" xfId="0" applyFont="1" applyBorder="1" applyAlignment="1">
      <alignment horizontal="center" vertical="center"/>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37" fillId="4" borderId="9" xfId="5" applyFont="1" applyFill="1" applyBorder="1" applyAlignment="1">
      <alignment horizontal="left" vertical="center" wrapText="1"/>
    </xf>
    <xf numFmtId="0" fontId="37" fillId="4" borderId="8" xfId="0" applyFont="1" applyFill="1" applyBorder="1" applyAlignment="1">
      <alignment horizontal="left" vertical="center" wrapText="1"/>
    </xf>
    <xf numFmtId="0" fontId="37" fillId="4" borderId="9" xfId="0" applyFont="1" applyFill="1" applyBorder="1" applyAlignment="1">
      <alignment horizontal="left" vertical="top"/>
    </xf>
    <xf numFmtId="0" fontId="28" fillId="3" borderId="14" xfId="0" applyFont="1" applyFill="1" applyBorder="1" applyAlignment="1">
      <alignment horizontal="center" vertical="center" wrapText="1"/>
    </xf>
    <xf numFmtId="0" fontId="28" fillId="3" borderId="0"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29" fillId="7" borderId="11" xfId="23" applyFont="1" applyFill="1" applyBorder="1" applyAlignment="1">
      <alignment horizontal="center" vertical="center"/>
    </xf>
    <xf numFmtId="0" fontId="29" fillId="7" borderId="12" xfId="23" applyFont="1" applyFill="1" applyBorder="1" applyAlignment="1">
      <alignment horizontal="center" vertical="center"/>
    </xf>
    <xf numFmtId="0" fontId="29" fillId="7" borderId="13" xfId="23" applyFont="1" applyFill="1" applyBorder="1" applyAlignment="1">
      <alignment horizontal="center" vertical="center"/>
    </xf>
    <xf numFmtId="0" fontId="28" fillId="2" borderId="6"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8" fillId="2" borderId="5" xfId="0" applyFont="1" applyFill="1" applyBorder="1" applyAlignment="1">
      <alignment horizontal="center" vertical="center" wrapText="1"/>
    </xf>
    <xf numFmtId="0" fontId="37" fillId="4" borderId="11" xfId="0" applyFont="1" applyFill="1" applyBorder="1" applyAlignment="1">
      <alignment horizontal="left" vertical="center" wrapText="1"/>
    </xf>
    <xf numFmtId="0" fontId="37" fillId="4" borderId="14" xfId="0" applyFont="1" applyFill="1" applyBorder="1" applyAlignment="1">
      <alignment horizontal="left" vertical="center" wrapText="1"/>
    </xf>
    <xf numFmtId="0" fontId="37" fillId="4" borderId="1" xfId="0" applyFont="1" applyFill="1" applyBorder="1" applyAlignment="1">
      <alignment horizontal="left" vertical="center" wrapText="1"/>
    </xf>
    <xf numFmtId="0" fontId="33" fillId="2" borderId="8" xfId="0" applyFont="1" applyFill="1" applyBorder="1" applyAlignment="1">
      <alignment horizontal="left" vertical="top" wrapText="1"/>
    </xf>
    <xf numFmtId="0" fontId="15" fillId="12" borderId="8" xfId="6" applyFill="1" applyBorder="1" applyAlignment="1">
      <alignment horizontal="left" vertical="center" wrapText="1"/>
    </xf>
    <xf numFmtId="0" fontId="28" fillId="13" borderId="6" xfId="0" applyFont="1" applyFill="1" applyBorder="1" applyAlignment="1">
      <alignment horizontal="center" vertical="center" wrapText="1"/>
    </xf>
    <xf numFmtId="0" fontId="32" fillId="0" borderId="8" xfId="7" applyFont="1" applyFill="1" applyBorder="1" applyAlignment="1">
      <alignment horizontal="left" vertical="center" wrapText="1"/>
    </xf>
    <xf numFmtId="0" fontId="33" fillId="4" borderId="8" xfId="7" applyFont="1" applyFill="1" applyBorder="1" applyAlignment="1">
      <alignment horizontal="center" vertical="center" wrapText="1"/>
    </xf>
    <xf numFmtId="0" fontId="14" fillId="0" borderId="9" xfId="0" applyFont="1" applyBorder="1" applyAlignment="1">
      <alignment horizontal="left" vertical="center" wrapText="1"/>
    </xf>
    <xf numFmtId="0" fontId="14" fillId="0" borderId="7" xfId="0" applyFont="1" applyBorder="1" applyAlignment="1">
      <alignment horizontal="left" vertical="center" wrapText="1"/>
    </xf>
    <xf numFmtId="0" fontId="14" fillId="0" borderId="10" xfId="0" applyFont="1" applyBorder="1" applyAlignment="1">
      <alignment horizontal="left" vertical="center" wrapText="1"/>
    </xf>
    <xf numFmtId="0" fontId="53" fillId="4" borderId="8" xfId="7" applyFont="1" applyFill="1" applyBorder="1" applyAlignment="1">
      <alignment horizontal="justify" vertical="center" wrapText="1"/>
    </xf>
    <xf numFmtId="0" fontId="29" fillId="3" borderId="26" xfId="12" applyFont="1" applyFill="1" applyBorder="1" applyAlignment="1">
      <alignment horizontal="center" vertical="top" wrapText="1"/>
    </xf>
    <xf numFmtId="0" fontId="29" fillId="3" borderId="27" xfId="12" applyFont="1" applyFill="1" applyBorder="1" applyAlignment="1">
      <alignment horizontal="center" vertical="top" wrapText="1"/>
    </xf>
    <xf numFmtId="0" fontId="29" fillId="3" borderId="28" xfId="12" applyFont="1" applyFill="1" applyBorder="1" applyAlignment="1">
      <alignment horizontal="center" vertical="top" wrapText="1"/>
    </xf>
    <xf numFmtId="0" fontId="28" fillId="0" borderId="29" xfId="12" applyFont="1" applyBorder="1" applyAlignment="1">
      <alignment horizontal="center" vertical="center" wrapText="1"/>
    </xf>
    <xf numFmtId="0" fontId="28" fillId="0" borderId="30" xfId="12" applyFont="1" applyBorder="1" applyAlignment="1">
      <alignment horizontal="center" vertical="center" wrapText="1"/>
    </xf>
    <xf numFmtId="0" fontId="28" fillId="0" borderId="31" xfId="12" applyFont="1" applyBorder="1" applyAlignment="1">
      <alignment horizontal="center" vertical="center" wrapText="1"/>
    </xf>
    <xf numFmtId="0" fontId="31" fillId="9" borderId="8" xfId="30" applyFont="1" applyFill="1" applyBorder="1" applyAlignment="1">
      <alignment horizontal="center" vertical="center"/>
    </xf>
    <xf numFmtId="0" fontId="14" fillId="0" borderId="8" xfId="30" applyFont="1" applyBorder="1" applyAlignment="1">
      <alignment horizontal="center"/>
    </xf>
    <xf numFmtId="0" fontId="26" fillId="2" borderId="13" xfId="30" applyFont="1" applyFill="1" applyBorder="1" applyAlignment="1">
      <alignment horizontal="center" vertical="center" wrapText="1"/>
    </xf>
    <xf numFmtId="0" fontId="26" fillId="2" borderId="3" xfId="30" applyFont="1" applyFill="1" applyBorder="1" applyAlignment="1">
      <alignment horizontal="center" vertical="center" wrapText="1"/>
    </xf>
    <xf numFmtId="0" fontId="27" fillId="8" borderId="10" xfId="30" applyFont="1" applyFill="1" applyBorder="1" applyAlignment="1">
      <alignment horizontal="center" vertical="center"/>
    </xf>
    <xf numFmtId="0" fontId="29" fillId="17" borderId="1" xfId="30" applyFont="1" applyFill="1" applyBorder="1" applyAlignment="1">
      <alignment horizontal="center" vertical="center"/>
    </xf>
    <xf numFmtId="0" fontId="29" fillId="17" borderId="2" xfId="30" applyFont="1" applyFill="1" applyBorder="1" applyAlignment="1">
      <alignment horizontal="center" vertical="center"/>
    </xf>
    <xf numFmtId="0" fontId="29" fillId="17" borderId="3" xfId="30" applyFont="1" applyFill="1" applyBorder="1" applyAlignment="1">
      <alignment horizontal="center" vertical="center"/>
    </xf>
  </cellXfs>
  <cellStyles count="31">
    <cellStyle name="Calcolo" xfId="27" builtinId="22"/>
    <cellStyle name="Collegamento ipertestuale" xfId="6" builtinId="8"/>
    <cellStyle name="Excel Built-in Normal" xfId="8" xr:uid="{00000000-0005-0000-0000-000002000000}"/>
    <cellStyle name="Hyperlink 2" xfId="9" xr:uid="{00000000-0005-0000-0000-000003000000}"/>
    <cellStyle name="Input" xfId="26" builtinId="20"/>
    <cellStyle name="Migliaia [0] 2" xfId="1" xr:uid="{00000000-0005-0000-0000-000005000000}"/>
    <cellStyle name="Migliaia 2" xfId="21" xr:uid="{00000000-0005-0000-0000-000006000000}"/>
    <cellStyle name="Normal 2" xfId="7" xr:uid="{00000000-0005-0000-0000-000007000000}"/>
    <cellStyle name="Normal 2 2" xfId="17" xr:uid="{00000000-0005-0000-0000-000008000000}"/>
    <cellStyle name="Normal 2 2 2" xfId="25" xr:uid="{00000000-0005-0000-0000-000009000000}"/>
    <cellStyle name="Normal 2 3" xfId="20" xr:uid="{00000000-0005-0000-0000-00000A000000}"/>
    <cellStyle name="Normal 2 4" xfId="29" xr:uid="{00000000-0005-0000-0000-00000B000000}"/>
    <cellStyle name="Normal 3" xfId="11" xr:uid="{00000000-0005-0000-0000-00000C000000}"/>
    <cellStyle name="Normal 4" xfId="13" xr:uid="{00000000-0005-0000-0000-00000D000000}"/>
    <cellStyle name="Normal 4 2" xfId="15" xr:uid="{00000000-0005-0000-0000-00000E000000}"/>
    <cellStyle name="Normal 4 3" xfId="16" xr:uid="{00000000-0005-0000-0000-00000F000000}"/>
    <cellStyle name="Normal 4 3 2" xfId="24" xr:uid="{00000000-0005-0000-0000-000010000000}"/>
    <cellStyle name="Normal 5" xfId="14" xr:uid="{00000000-0005-0000-0000-000011000000}"/>
    <cellStyle name="Normal 5 2" xfId="19" xr:uid="{00000000-0005-0000-0000-000012000000}"/>
    <cellStyle name="Normal 6" xfId="28" xr:uid="{00000000-0005-0000-0000-000013000000}"/>
    <cellStyle name="Normal 7" xfId="30" xr:uid="{00000000-0005-0000-0000-000014000000}"/>
    <cellStyle name="Normale" xfId="0" builtinId="0"/>
    <cellStyle name="Normale 2" xfId="2" xr:uid="{00000000-0005-0000-0000-000016000000}"/>
    <cellStyle name="Normale 2 2" xfId="5" xr:uid="{00000000-0005-0000-0000-000017000000}"/>
    <cellStyle name="Normale 2 3" xfId="10" xr:uid="{00000000-0005-0000-0000-000018000000}"/>
    <cellStyle name="Normale 3" xfId="3" xr:uid="{00000000-0005-0000-0000-000019000000}"/>
    <cellStyle name="Normale 3 2" xfId="18" xr:uid="{00000000-0005-0000-0000-00001A000000}"/>
    <cellStyle name="Normale 3 3" xfId="23" xr:uid="{00000000-0005-0000-0000-00001B000000}"/>
    <cellStyle name="Normale_Foglio1 2" xfId="12" xr:uid="{00000000-0005-0000-0000-00001C000000}"/>
    <cellStyle name="Valore non valido" xfId="22" builtinId="27"/>
    <cellStyle name="Valuta 2" xfId="4" xr:uid="{00000000-0005-0000-0000-00001E000000}"/>
  </cellStyles>
  <dxfs count="0"/>
  <tableStyles count="0" defaultTableStyle="TableStyleMedium9" defaultPivotStyle="PivotStyleLight16"/>
  <colors>
    <mruColors>
      <color rgb="FF0A943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1200802</xdr:colOff>
      <xdr:row>4</xdr:row>
      <xdr:rowOff>2061308</xdr:rowOff>
    </xdr:from>
    <xdr:to>
      <xdr:col>0</xdr:col>
      <xdr:colOff>7413090</xdr:colOff>
      <xdr:row>5</xdr:row>
      <xdr:rowOff>683568</xdr:rowOff>
    </xdr:to>
    <xdr:sp macro="" textlink="">
      <xdr:nvSpPr>
        <xdr:cNvPr id="2" name="Rettangolo arrotondato 2">
          <a:extLst>
            <a:ext uri="{FF2B5EF4-FFF2-40B4-BE49-F238E27FC236}">
              <a16:creationId xmlns:a16="http://schemas.microsoft.com/office/drawing/2014/main" id="{00000000-0008-0000-0000-000002000000}"/>
            </a:ext>
          </a:extLst>
        </xdr:cNvPr>
        <xdr:cNvSpPr>
          <a:spLocks/>
        </xdr:cNvSpPr>
      </xdr:nvSpPr>
      <xdr:spPr>
        <a:xfrm>
          <a:off x="1200802" y="5782408"/>
          <a:ext cx="6212288" cy="914610"/>
        </a:xfrm>
        <a:prstGeom prst="roundRect">
          <a:avLst/>
        </a:prstGeom>
        <a:solidFill>
          <a:schemeClr val="bg1">
            <a:lumMod val="95000"/>
          </a:schemeClr>
        </a:solidFill>
        <a:ln w="9525">
          <a:solidFill>
            <a:schemeClr val="tx1"/>
          </a:solidFill>
          <a:prstDash val="dash"/>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t" anchorCtr="0"/>
        <a:lstStyle/>
        <a:p>
          <a:pPr algn="l"/>
          <a:r>
            <a:rPr lang="it-IT" sz="900" b="1">
              <a:solidFill>
                <a:srgbClr val="002060"/>
              </a:solidFill>
            </a:rPr>
            <a:t>FASE 3: </a:t>
          </a:r>
        </a:p>
        <a:p>
          <a:pPr algn="l"/>
          <a:r>
            <a:rPr lang="it-IT" sz="900" b="1">
              <a:solidFill>
                <a:srgbClr val="002060"/>
              </a:solidFill>
            </a:rPr>
            <a:t>BENEFICIARIO,</a:t>
          </a:r>
          <a:r>
            <a:rPr lang="it-IT" sz="900" b="1" baseline="0">
              <a:solidFill>
                <a:srgbClr val="002060"/>
              </a:solidFill>
            </a:rPr>
            <a:t> </a:t>
          </a:r>
          <a:r>
            <a:rPr lang="it-IT" sz="900" b="1">
              <a:solidFill>
                <a:srgbClr val="002060"/>
              </a:solidFill>
            </a:rPr>
            <a:t>SPESE </a:t>
          </a:r>
        </a:p>
        <a:p>
          <a:pPr algn="l"/>
          <a:r>
            <a:rPr lang="it-IT" sz="900" b="1">
              <a:solidFill>
                <a:srgbClr val="002060"/>
              </a:solidFill>
            </a:rPr>
            <a:t>E</a:t>
          </a:r>
          <a:r>
            <a:rPr lang="it-IT" sz="900" b="1" baseline="0">
              <a:solidFill>
                <a:srgbClr val="002060"/>
              </a:solidFill>
            </a:rPr>
            <a:t> PUBBLICITA'</a:t>
          </a:r>
          <a:endParaRPr lang="it-IT" sz="900" b="1">
            <a:solidFill>
              <a:srgbClr val="002060"/>
            </a:solidFill>
          </a:endParaRPr>
        </a:p>
      </xdr:txBody>
    </xdr:sp>
    <xdr:clientData/>
  </xdr:twoCellAnchor>
  <xdr:twoCellAnchor>
    <xdr:from>
      <xdr:col>0</xdr:col>
      <xdr:colOff>1729740</xdr:colOff>
      <xdr:row>3</xdr:row>
      <xdr:rowOff>1259840</xdr:rowOff>
    </xdr:from>
    <xdr:to>
      <xdr:col>0</xdr:col>
      <xdr:colOff>5346700</xdr:colOff>
      <xdr:row>3</xdr:row>
      <xdr:rowOff>3060700</xdr:rowOff>
    </xdr:to>
    <xdr:sp macro="" textlink="">
      <xdr:nvSpPr>
        <xdr:cNvPr id="4" name="Rettangolo arrotondato 4">
          <a:extLst>
            <a:ext uri="{FF2B5EF4-FFF2-40B4-BE49-F238E27FC236}">
              <a16:creationId xmlns:a16="http://schemas.microsoft.com/office/drawing/2014/main" id="{00000000-0008-0000-0000-000004000000}"/>
            </a:ext>
          </a:extLst>
        </xdr:cNvPr>
        <xdr:cNvSpPr>
          <a:spLocks/>
        </xdr:cNvSpPr>
      </xdr:nvSpPr>
      <xdr:spPr>
        <a:xfrm>
          <a:off x="1901190" y="2371090"/>
          <a:ext cx="3616960" cy="1800860"/>
        </a:xfrm>
        <a:prstGeom prst="roundRect">
          <a:avLst/>
        </a:prstGeom>
        <a:solidFill>
          <a:schemeClr val="bg1">
            <a:lumMod val="95000"/>
          </a:schemeClr>
        </a:solidFill>
        <a:ln w="9525">
          <a:solidFill>
            <a:schemeClr val="tx1"/>
          </a:solidFill>
          <a:prstDash val="dash"/>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t" anchorCtr="0"/>
        <a:lstStyle/>
        <a:p>
          <a:pPr algn="l"/>
          <a:r>
            <a:rPr lang="it-IT" sz="900" b="1">
              <a:solidFill>
                <a:srgbClr val="002060"/>
              </a:solidFill>
            </a:rPr>
            <a:t>FASE 2: TIPOLOGIA DI AIUTO</a:t>
          </a:r>
        </a:p>
      </xdr:txBody>
    </xdr:sp>
    <xdr:clientData/>
  </xdr:twoCellAnchor>
  <xdr:twoCellAnchor>
    <xdr:from>
      <xdr:col>0</xdr:col>
      <xdr:colOff>1907540</xdr:colOff>
      <xdr:row>3</xdr:row>
      <xdr:rowOff>180340</xdr:rowOff>
    </xdr:from>
    <xdr:to>
      <xdr:col>0</xdr:col>
      <xdr:colOff>4876800</xdr:colOff>
      <xdr:row>3</xdr:row>
      <xdr:rowOff>1094740</xdr:rowOff>
    </xdr:to>
    <xdr:sp macro="" textlink="">
      <xdr:nvSpPr>
        <xdr:cNvPr id="5" name="Rettangolo arrotondato 5">
          <a:extLst>
            <a:ext uri="{FF2B5EF4-FFF2-40B4-BE49-F238E27FC236}">
              <a16:creationId xmlns:a16="http://schemas.microsoft.com/office/drawing/2014/main" id="{00000000-0008-0000-0000-000005000000}"/>
            </a:ext>
          </a:extLst>
        </xdr:cNvPr>
        <xdr:cNvSpPr>
          <a:spLocks/>
        </xdr:cNvSpPr>
      </xdr:nvSpPr>
      <xdr:spPr>
        <a:xfrm>
          <a:off x="2078990" y="1291590"/>
          <a:ext cx="2969260" cy="914400"/>
        </a:xfrm>
        <a:prstGeom prst="roundRect">
          <a:avLst/>
        </a:prstGeom>
        <a:solidFill>
          <a:schemeClr val="bg1">
            <a:lumMod val="95000"/>
          </a:schemeClr>
        </a:solidFill>
        <a:ln w="9525">
          <a:solidFill>
            <a:schemeClr val="tx1"/>
          </a:solidFill>
          <a:prstDash val="dash"/>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t" anchorCtr="0"/>
        <a:lstStyle/>
        <a:p>
          <a:pPr algn="l"/>
          <a:r>
            <a:rPr lang="it-IT" sz="900" b="1">
              <a:solidFill>
                <a:srgbClr val="002060"/>
              </a:solidFill>
            </a:rPr>
            <a:t>FASE 1: </a:t>
          </a:r>
          <a:r>
            <a:rPr lang="it-IT" sz="900" b="1" baseline="0">
              <a:solidFill>
                <a:srgbClr val="002060"/>
              </a:solidFill>
            </a:rPr>
            <a:t> ESISTENZA DELL'AIUTO</a:t>
          </a:r>
          <a:endParaRPr lang="it-IT" sz="900" b="1">
            <a:solidFill>
              <a:srgbClr val="002060"/>
            </a:solidFill>
          </a:endParaRPr>
        </a:p>
      </xdr:txBody>
    </xdr:sp>
    <xdr:clientData/>
  </xdr:twoCellAnchor>
  <xdr:twoCellAnchor>
    <xdr:from>
      <xdr:col>0</xdr:col>
      <xdr:colOff>2075180</xdr:colOff>
      <xdr:row>3</xdr:row>
      <xdr:rowOff>477521</xdr:rowOff>
    </xdr:from>
    <xdr:to>
      <xdr:col>0</xdr:col>
      <xdr:colOff>2774315</xdr:colOff>
      <xdr:row>3</xdr:row>
      <xdr:rowOff>797561</xdr:rowOff>
    </xdr:to>
    <xdr:sp macro="" textlink="">
      <xdr:nvSpPr>
        <xdr:cNvPr id="6" name="Pentagono 6">
          <a:extLst>
            <a:ext uri="{FF2B5EF4-FFF2-40B4-BE49-F238E27FC236}">
              <a16:creationId xmlns:a16="http://schemas.microsoft.com/office/drawing/2014/main" id="{00000000-0008-0000-0000-000006000000}"/>
            </a:ext>
          </a:extLst>
        </xdr:cNvPr>
        <xdr:cNvSpPr/>
      </xdr:nvSpPr>
      <xdr:spPr>
        <a:xfrm>
          <a:off x="2246630" y="1588771"/>
          <a:ext cx="699135" cy="320040"/>
        </a:xfrm>
        <a:prstGeom prst="homePlate">
          <a:avLst>
            <a:gd name="adj" fmla="val 37288"/>
          </a:avLst>
        </a:prstGeom>
        <a:solidFill>
          <a:schemeClr val="accent6">
            <a:lumMod val="60000"/>
            <a:lumOff val="40000"/>
          </a:schemeClr>
        </a:solidFill>
        <a:ln w="12700">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b="1">
              <a:solidFill>
                <a:schemeClr val="tx2">
                  <a:lumMod val="50000"/>
                </a:schemeClr>
              </a:solidFill>
              <a:latin typeface="+mn-lt"/>
              <a:ea typeface="+mn-ea"/>
              <a:cs typeface="+mn-cs"/>
            </a:rPr>
            <a:t>Avvio dell'analisi</a:t>
          </a:r>
        </a:p>
      </xdr:txBody>
    </xdr:sp>
    <xdr:clientData/>
  </xdr:twoCellAnchor>
  <xdr:twoCellAnchor>
    <xdr:from>
      <xdr:col>0</xdr:col>
      <xdr:colOff>2966720</xdr:colOff>
      <xdr:row>3</xdr:row>
      <xdr:rowOff>247120</xdr:rowOff>
    </xdr:from>
    <xdr:to>
      <xdr:col>0</xdr:col>
      <xdr:colOff>4188080</xdr:colOff>
      <xdr:row>3</xdr:row>
      <xdr:rowOff>1024720</xdr:rowOff>
    </xdr:to>
    <xdr:sp macro="" textlink="">
      <xdr:nvSpPr>
        <xdr:cNvPr id="7" name="Rombo 7">
          <a:extLst>
            <a:ext uri="{FF2B5EF4-FFF2-40B4-BE49-F238E27FC236}">
              <a16:creationId xmlns:a16="http://schemas.microsoft.com/office/drawing/2014/main" id="{00000000-0008-0000-0000-000007000000}"/>
            </a:ext>
          </a:extLst>
        </xdr:cNvPr>
        <xdr:cNvSpPr/>
      </xdr:nvSpPr>
      <xdr:spPr>
        <a:xfrm>
          <a:off x="3138170" y="1358370"/>
          <a:ext cx="1221360" cy="777600"/>
        </a:xfrm>
        <a:prstGeom prst="diamond">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0" tIns="0" rIns="0" bIns="0" rtlCol="0" anchor="ctr"/>
        <a:lstStyle/>
        <a:p>
          <a:pPr marL="0" indent="0" algn="ctr"/>
          <a:r>
            <a:rPr lang="it-IT" sz="800">
              <a:solidFill>
                <a:schemeClr val="tx2">
                  <a:lumMod val="50000"/>
                </a:schemeClr>
              </a:solidFill>
              <a:latin typeface="+mn-lt"/>
              <a:ea typeface="+mn-ea"/>
              <a:cs typeface="+mn-cs"/>
            </a:rPr>
            <a:t>Esiste un aiuto</a:t>
          </a:r>
          <a:r>
            <a:rPr lang="it-IT" sz="800" baseline="0">
              <a:solidFill>
                <a:schemeClr val="tx2">
                  <a:lumMod val="50000"/>
                </a:schemeClr>
              </a:solidFill>
              <a:latin typeface="+mn-lt"/>
              <a:ea typeface="+mn-ea"/>
              <a:cs typeface="+mn-cs"/>
            </a:rPr>
            <a:t> di Stato?</a:t>
          </a:r>
          <a:endParaRPr lang="it-IT" sz="800">
            <a:solidFill>
              <a:schemeClr val="tx2">
                <a:lumMod val="50000"/>
              </a:schemeClr>
            </a:solidFill>
            <a:latin typeface="+mn-lt"/>
            <a:ea typeface="+mn-ea"/>
            <a:cs typeface="+mn-cs"/>
          </a:endParaRPr>
        </a:p>
      </xdr:txBody>
    </xdr:sp>
    <xdr:clientData/>
  </xdr:twoCellAnchor>
  <xdr:oneCellAnchor>
    <xdr:from>
      <xdr:col>0</xdr:col>
      <xdr:colOff>3991831</xdr:colOff>
      <xdr:row>3</xdr:row>
      <xdr:rowOff>285895</xdr:rowOff>
    </xdr:from>
    <xdr:ext cx="338747" cy="233205"/>
    <xdr:sp macro="" textlink="">
      <xdr:nvSpPr>
        <xdr:cNvPr id="8" name="CasellaDiTesto 8">
          <a:extLst>
            <a:ext uri="{FF2B5EF4-FFF2-40B4-BE49-F238E27FC236}">
              <a16:creationId xmlns:a16="http://schemas.microsoft.com/office/drawing/2014/main" id="{00000000-0008-0000-0000-000008000000}"/>
            </a:ext>
          </a:extLst>
        </xdr:cNvPr>
        <xdr:cNvSpPr txBox="1"/>
      </xdr:nvSpPr>
      <xdr:spPr>
        <a:xfrm>
          <a:off x="4163281" y="1397145"/>
          <a:ext cx="33874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it-IT" sz="900" b="1" u="none">
              <a:solidFill>
                <a:schemeClr val="tx1">
                  <a:lumMod val="50000"/>
                  <a:lumOff val="50000"/>
                </a:schemeClr>
              </a:solidFill>
            </a:rPr>
            <a:t>NO</a:t>
          </a:r>
        </a:p>
      </xdr:txBody>
    </xdr:sp>
    <xdr:clientData/>
  </xdr:oneCellAnchor>
  <xdr:oneCellAnchor>
    <xdr:from>
      <xdr:col>0</xdr:col>
      <xdr:colOff>3695709</xdr:colOff>
      <xdr:row>3</xdr:row>
      <xdr:rowOff>881380</xdr:rowOff>
    </xdr:from>
    <xdr:ext cx="270010" cy="233205"/>
    <xdr:sp macro="" textlink="">
      <xdr:nvSpPr>
        <xdr:cNvPr id="9" name="CasellaDiTesto 9">
          <a:extLst>
            <a:ext uri="{FF2B5EF4-FFF2-40B4-BE49-F238E27FC236}">
              <a16:creationId xmlns:a16="http://schemas.microsoft.com/office/drawing/2014/main" id="{00000000-0008-0000-0000-000009000000}"/>
            </a:ext>
          </a:extLst>
        </xdr:cNvPr>
        <xdr:cNvSpPr txBox="1"/>
      </xdr:nvSpPr>
      <xdr:spPr>
        <a:xfrm>
          <a:off x="3867159" y="1992630"/>
          <a:ext cx="270010"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it-IT" sz="900" b="1" u="none">
              <a:solidFill>
                <a:schemeClr val="tx1">
                  <a:lumMod val="50000"/>
                  <a:lumOff val="50000"/>
                </a:schemeClr>
              </a:solidFill>
            </a:rPr>
            <a:t>SI</a:t>
          </a:r>
        </a:p>
      </xdr:txBody>
    </xdr:sp>
    <xdr:clientData/>
  </xdr:oneCellAnchor>
  <xdr:twoCellAnchor>
    <xdr:from>
      <xdr:col>0</xdr:col>
      <xdr:colOff>4188080</xdr:colOff>
      <xdr:row>3</xdr:row>
      <xdr:rowOff>635920</xdr:rowOff>
    </xdr:from>
    <xdr:to>
      <xdr:col>0</xdr:col>
      <xdr:colOff>4353560</xdr:colOff>
      <xdr:row>3</xdr:row>
      <xdr:rowOff>636100</xdr:rowOff>
    </xdr:to>
    <xdr:cxnSp macro="">
      <xdr:nvCxnSpPr>
        <xdr:cNvPr id="10" name="Connettore 4 11">
          <a:extLst>
            <a:ext uri="{FF2B5EF4-FFF2-40B4-BE49-F238E27FC236}">
              <a16:creationId xmlns:a16="http://schemas.microsoft.com/office/drawing/2014/main" id="{00000000-0008-0000-0000-00000A000000}"/>
            </a:ext>
          </a:extLst>
        </xdr:cNvPr>
        <xdr:cNvCxnSpPr>
          <a:stCxn id="7" idx="3"/>
          <a:endCxn id="13" idx="2"/>
        </xdr:cNvCxnSpPr>
      </xdr:nvCxnSpPr>
      <xdr:spPr>
        <a:xfrm>
          <a:off x="4359530" y="1747170"/>
          <a:ext cx="165480" cy="180"/>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2760980</xdr:colOff>
      <xdr:row>3</xdr:row>
      <xdr:rowOff>805180</xdr:rowOff>
    </xdr:from>
    <xdr:to>
      <xdr:col>0</xdr:col>
      <xdr:colOff>3515360</xdr:colOff>
      <xdr:row>3</xdr:row>
      <xdr:rowOff>1026160</xdr:rowOff>
    </xdr:to>
    <xdr:sp macro="" textlink="">
      <xdr:nvSpPr>
        <xdr:cNvPr id="11" name="Rettangolo arrotondato 11">
          <a:extLst>
            <a:ext uri="{FF2B5EF4-FFF2-40B4-BE49-F238E27FC236}">
              <a16:creationId xmlns:a16="http://schemas.microsoft.com/office/drawing/2014/main" id="{00000000-0008-0000-0000-00000B000000}"/>
            </a:ext>
          </a:extLst>
        </xdr:cNvPr>
        <xdr:cNvSpPr>
          <a:spLocks/>
        </xdr:cNvSpPr>
      </xdr:nvSpPr>
      <xdr:spPr>
        <a:xfrm>
          <a:off x="2932430" y="1916430"/>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a:t>
          </a:r>
          <a:r>
            <a:rPr lang="it-IT" sz="900" b="1" baseline="0"/>
            <a:t> </a:t>
          </a:r>
          <a:r>
            <a:rPr lang="it-IT" sz="900" b="1"/>
            <a:t>2</a:t>
          </a:r>
        </a:p>
      </xdr:txBody>
    </xdr:sp>
    <xdr:clientData/>
  </xdr:twoCellAnchor>
  <xdr:twoCellAnchor>
    <xdr:from>
      <xdr:col>0</xdr:col>
      <xdr:colOff>2774315</xdr:colOff>
      <xdr:row>3</xdr:row>
      <xdr:rowOff>635920</xdr:rowOff>
    </xdr:from>
    <xdr:to>
      <xdr:col>0</xdr:col>
      <xdr:colOff>2966720</xdr:colOff>
      <xdr:row>3</xdr:row>
      <xdr:rowOff>637541</xdr:rowOff>
    </xdr:to>
    <xdr:cxnSp macro="">
      <xdr:nvCxnSpPr>
        <xdr:cNvPr id="12" name="Connettore 4 11">
          <a:extLst>
            <a:ext uri="{FF2B5EF4-FFF2-40B4-BE49-F238E27FC236}">
              <a16:creationId xmlns:a16="http://schemas.microsoft.com/office/drawing/2014/main" id="{00000000-0008-0000-0000-00000C000000}"/>
            </a:ext>
          </a:extLst>
        </xdr:cNvPr>
        <xdr:cNvCxnSpPr>
          <a:stCxn id="6" idx="3"/>
          <a:endCxn id="7" idx="1"/>
        </xdr:cNvCxnSpPr>
      </xdr:nvCxnSpPr>
      <xdr:spPr>
        <a:xfrm flipV="1">
          <a:off x="2945765" y="1747170"/>
          <a:ext cx="192405" cy="1621"/>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4353560</xdr:colOff>
      <xdr:row>3</xdr:row>
      <xdr:rowOff>546100</xdr:rowOff>
    </xdr:from>
    <xdr:to>
      <xdr:col>0</xdr:col>
      <xdr:colOff>4533560</xdr:colOff>
      <xdr:row>3</xdr:row>
      <xdr:rowOff>726100</xdr:rowOff>
    </xdr:to>
    <xdr:sp macro="" textlink="">
      <xdr:nvSpPr>
        <xdr:cNvPr id="13" name="Ovale 13">
          <a:extLst>
            <a:ext uri="{FF2B5EF4-FFF2-40B4-BE49-F238E27FC236}">
              <a16:creationId xmlns:a16="http://schemas.microsoft.com/office/drawing/2014/main" id="{00000000-0008-0000-0000-00000D000000}"/>
            </a:ext>
          </a:extLst>
        </xdr:cNvPr>
        <xdr:cNvSpPr>
          <a:spLocks noChangeAspect="1"/>
        </xdr:cNvSpPr>
      </xdr:nvSpPr>
      <xdr:spPr>
        <a:xfrm>
          <a:off x="4525010" y="1657350"/>
          <a:ext cx="180000" cy="180000"/>
        </a:xfrm>
        <a:prstGeom prst="ellipse">
          <a:avLst/>
        </a:prstGeom>
        <a:solidFill>
          <a:schemeClr val="accent1">
            <a:lumMod val="75000"/>
          </a:schemeClr>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indent="0" algn="ctr"/>
          <a:endParaRPr lang="it-IT" sz="1100">
            <a:solidFill>
              <a:schemeClr val="lt1"/>
            </a:solidFill>
            <a:latin typeface="+mn-lt"/>
            <a:ea typeface="+mn-ea"/>
            <a:cs typeface="+mn-cs"/>
          </a:endParaRPr>
        </a:p>
      </xdr:txBody>
    </xdr:sp>
    <xdr:clientData/>
  </xdr:twoCellAnchor>
  <xdr:twoCellAnchor>
    <xdr:from>
      <xdr:col>0</xdr:col>
      <xdr:colOff>2966720</xdr:colOff>
      <xdr:row>3</xdr:row>
      <xdr:rowOff>1264920</xdr:rowOff>
    </xdr:from>
    <xdr:to>
      <xdr:col>0</xdr:col>
      <xdr:colOff>4187120</xdr:colOff>
      <xdr:row>3</xdr:row>
      <xdr:rowOff>2042160</xdr:rowOff>
    </xdr:to>
    <xdr:sp macro="" textlink="">
      <xdr:nvSpPr>
        <xdr:cNvPr id="14" name="Decisione 14">
          <a:extLst>
            <a:ext uri="{FF2B5EF4-FFF2-40B4-BE49-F238E27FC236}">
              <a16:creationId xmlns:a16="http://schemas.microsoft.com/office/drawing/2014/main" id="{00000000-0008-0000-0000-00000E000000}"/>
            </a:ext>
          </a:extLst>
        </xdr:cNvPr>
        <xdr:cNvSpPr/>
      </xdr:nvSpPr>
      <xdr:spPr>
        <a:xfrm>
          <a:off x="3138170" y="2376170"/>
          <a:ext cx="1220400" cy="777240"/>
        </a:xfrm>
        <a:prstGeom prst="flowChartDecision">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Quale tipologia di aiuto?</a:t>
          </a:r>
        </a:p>
      </xdr:txBody>
    </xdr:sp>
    <xdr:clientData/>
  </xdr:twoCellAnchor>
  <xdr:twoCellAnchor>
    <xdr:from>
      <xdr:col>0</xdr:col>
      <xdr:colOff>3576920</xdr:colOff>
      <xdr:row>3</xdr:row>
      <xdr:rowOff>1024720</xdr:rowOff>
    </xdr:from>
    <xdr:to>
      <xdr:col>0</xdr:col>
      <xdr:colOff>3577400</xdr:colOff>
      <xdr:row>3</xdr:row>
      <xdr:rowOff>1264920</xdr:rowOff>
    </xdr:to>
    <xdr:cxnSp macro="">
      <xdr:nvCxnSpPr>
        <xdr:cNvPr id="15" name="Connettore 4 11">
          <a:extLst>
            <a:ext uri="{FF2B5EF4-FFF2-40B4-BE49-F238E27FC236}">
              <a16:creationId xmlns:a16="http://schemas.microsoft.com/office/drawing/2014/main" id="{00000000-0008-0000-0000-00000F000000}"/>
            </a:ext>
          </a:extLst>
        </xdr:cNvPr>
        <xdr:cNvCxnSpPr>
          <a:stCxn id="7" idx="2"/>
          <a:endCxn id="14" idx="0"/>
        </xdr:cNvCxnSpPr>
      </xdr:nvCxnSpPr>
      <xdr:spPr>
        <a:xfrm flipH="1">
          <a:off x="3748370" y="2135970"/>
          <a:ext cx="480" cy="240200"/>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1927860</xdr:colOff>
      <xdr:row>3</xdr:row>
      <xdr:rowOff>2316480</xdr:rowOff>
    </xdr:from>
    <xdr:to>
      <xdr:col>0</xdr:col>
      <xdr:colOff>2969110</xdr:colOff>
      <xdr:row>3</xdr:row>
      <xdr:rowOff>2878455</xdr:rowOff>
    </xdr:to>
    <xdr:sp macro="" textlink="">
      <xdr:nvSpPr>
        <xdr:cNvPr id="16" name="Rettangolo 16">
          <a:extLst>
            <a:ext uri="{FF2B5EF4-FFF2-40B4-BE49-F238E27FC236}">
              <a16:creationId xmlns:a16="http://schemas.microsoft.com/office/drawing/2014/main" id="{00000000-0008-0000-0000-000010000000}"/>
            </a:ext>
          </a:extLst>
        </xdr:cNvPr>
        <xdr:cNvSpPr/>
      </xdr:nvSpPr>
      <xdr:spPr>
        <a:xfrm>
          <a:off x="2099310" y="3427730"/>
          <a:ext cx="1041250" cy="561975"/>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Auti soggetti a notifica</a:t>
          </a:r>
        </a:p>
      </xdr:txBody>
    </xdr:sp>
    <xdr:clientData/>
  </xdr:twoCellAnchor>
  <xdr:twoCellAnchor>
    <xdr:from>
      <xdr:col>0</xdr:col>
      <xdr:colOff>2448485</xdr:colOff>
      <xdr:row>3</xdr:row>
      <xdr:rowOff>2042161</xdr:rowOff>
    </xdr:from>
    <xdr:to>
      <xdr:col>0</xdr:col>
      <xdr:colOff>3576920</xdr:colOff>
      <xdr:row>3</xdr:row>
      <xdr:rowOff>2316481</xdr:rowOff>
    </xdr:to>
    <xdr:cxnSp macro="">
      <xdr:nvCxnSpPr>
        <xdr:cNvPr id="17" name="Connettore 4 11">
          <a:extLst>
            <a:ext uri="{FF2B5EF4-FFF2-40B4-BE49-F238E27FC236}">
              <a16:creationId xmlns:a16="http://schemas.microsoft.com/office/drawing/2014/main" id="{00000000-0008-0000-0000-000011000000}"/>
            </a:ext>
          </a:extLst>
        </xdr:cNvPr>
        <xdr:cNvCxnSpPr>
          <a:stCxn id="14" idx="2"/>
          <a:endCxn id="16" idx="0"/>
        </xdr:cNvCxnSpPr>
      </xdr:nvCxnSpPr>
      <xdr:spPr>
        <a:xfrm rot="5400000">
          <a:off x="3046993" y="2726353"/>
          <a:ext cx="274320" cy="1128435"/>
        </a:xfrm>
        <a:prstGeom prst="bentConnector3">
          <a:avLst>
            <a:gd name="adj1" fmla="val 50000"/>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2065020</xdr:colOff>
      <xdr:row>3</xdr:row>
      <xdr:rowOff>2720340</xdr:rowOff>
    </xdr:from>
    <xdr:to>
      <xdr:col>0</xdr:col>
      <xdr:colOff>2819400</xdr:colOff>
      <xdr:row>3</xdr:row>
      <xdr:rowOff>2941320</xdr:rowOff>
    </xdr:to>
    <xdr:sp macro="" textlink="">
      <xdr:nvSpPr>
        <xdr:cNvPr id="18" name="Rettangolo arrotondato 18">
          <a:extLst>
            <a:ext uri="{FF2B5EF4-FFF2-40B4-BE49-F238E27FC236}">
              <a16:creationId xmlns:a16="http://schemas.microsoft.com/office/drawing/2014/main" id="{00000000-0008-0000-0000-000012000000}"/>
            </a:ext>
          </a:extLst>
        </xdr:cNvPr>
        <xdr:cNvSpPr>
          <a:spLocks/>
        </xdr:cNvSpPr>
      </xdr:nvSpPr>
      <xdr:spPr>
        <a:xfrm>
          <a:off x="2236470" y="3831590"/>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 3</a:t>
          </a:r>
        </a:p>
      </xdr:txBody>
    </xdr:sp>
    <xdr:clientData/>
  </xdr:twoCellAnchor>
  <xdr:twoCellAnchor>
    <xdr:from>
      <xdr:col>0</xdr:col>
      <xdr:colOff>3055620</xdr:colOff>
      <xdr:row>3</xdr:row>
      <xdr:rowOff>2324100</xdr:rowOff>
    </xdr:from>
    <xdr:to>
      <xdr:col>0</xdr:col>
      <xdr:colOff>4096870</xdr:colOff>
      <xdr:row>3</xdr:row>
      <xdr:rowOff>2886075</xdr:rowOff>
    </xdr:to>
    <xdr:sp macro="" textlink="">
      <xdr:nvSpPr>
        <xdr:cNvPr id="19" name="Rettangolo 19">
          <a:extLst>
            <a:ext uri="{FF2B5EF4-FFF2-40B4-BE49-F238E27FC236}">
              <a16:creationId xmlns:a16="http://schemas.microsoft.com/office/drawing/2014/main" id="{00000000-0008-0000-0000-000013000000}"/>
            </a:ext>
          </a:extLst>
        </xdr:cNvPr>
        <xdr:cNvSpPr/>
      </xdr:nvSpPr>
      <xdr:spPr>
        <a:xfrm>
          <a:off x="3227070" y="3435350"/>
          <a:ext cx="1041250" cy="561975"/>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C.d. "Auti de miminis"</a:t>
          </a:r>
        </a:p>
      </xdr:txBody>
    </xdr:sp>
    <xdr:clientData/>
  </xdr:twoCellAnchor>
  <xdr:twoCellAnchor>
    <xdr:from>
      <xdr:col>0</xdr:col>
      <xdr:colOff>3192780</xdr:colOff>
      <xdr:row>3</xdr:row>
      <xdr:rowOff>2727960</xdr:rowOff>
    </xdr:from>
    <xdr:to>
      <xdr:col>0</xdr:col>
      <xdr:colOff>3947160</xdr:colOff>
      <xdr:row>3</xdr:row>
      <xdr:rowOff>2948940</xdr:rowOff>
    </xdr:to>
    <xdr:sp macro="" textlink="">
      <xdr:nvSpPr>
        <xdr:cNvPr id="20" name="Rettangolo arrotondato 20">
          <a:extLst>
            <a:ext uri="{FF2B5EF4-FFF2-40B4-BE49-F238E27FC236}">
              <a16:creationId xmlns:a16="http://schemas.microsoft.com/office/drawing/2014/main" id="{00000000-0008-0000-0000-000014000000}"/>
            </a:ext>
          </a:extLst>
        </xdr:cNvPr>
        <xdr:cNvSpPr>
          <a:spLocks/>
        </xdr:cNvSpPr>
      </xdr:nvSpPr>
      <xdr:spPr>
        <a:xfrm>
          <a:off x="3364230" y="3839210"/>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Sezioni</a:t>
          </a:r>
          <a:r>
            <a:rPr lang="it-IT" sz="900" b="1" baseline="0"/>
            <a:t> 4 e 5</a:t>
          </a:r>
          <a:endParaRPr lang="it-IT" sz="900" b="1"/>
        </a:p>
      </xdr:txBody>
    </xdr:sp>
    <xdr:clientData/>
  </xdr:twoCellAnchor>
  <xdr:twoCellAnchor>
    <xdr:from>
      <xdr:col>0</xdr:col>
      <xdr:colOff>3576245</xdr:colOff>
      <xdr:row>3</xdr:row>
      <xdr:rowOff>2042160</xdr:rowOff>
    </xdr:from>
    <xdr:to>
      <xdr:col>0</xdr:col>
      <xdr:colOff>3576920</xdr:colOff>
      <xdr:row>3</xdr:row>
      <xdr:rowOff>2324100</xdr:rowOff>
    </xdr:to>
    <xdr:cxnSp macro="">
      <xdr:nvCxnSpPr>
        <xdr:cNvPr id="21" name="Connettore 4 11">
          <a:extLst>
            <a:ext uri="{FF2B5EF4-FFF2-40B4-BE49-F238E27FC236}">
              <a16:creationId xmlns:a16="http://schemas.microsoft.com/office/drawing/2014/main" id="{00000000-0008-0000-0000-000015000000}"/>
            </a:ext>
          </a:extLst>
        </xdr:cNvPr>
        <xdr:cNvCxnSpPr>
          <a:stCxn id="14" idx="2"/>
          <a:endCxn id="19" idx="0"/>
        </xdr:cNvCxnSpPr>
      </xdr:nvCxnSpPr>
      <xdr:spPr>
        <a:xfrm flipH="1">
          <a:off x="3747695" y="3153410"/>
          <a:ext cx="675" cy="281940"/>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4191000</xdr:colOff>
      <xdr:row>3</xdr:row>
      <xdr:rowOff>2324100</xdr:rowOff>
    </xdr:from>
    <xdr:to>
      <xdr:col>0</xdr:col>
      <xdr:colOff>5232250</xdr:colOff>
      <xdr:row>3</xdr:row>
      <xdr:rowOff>2886075</xdr:rowOff>
    </xdr:to>
    <xdr:sp macro="" textlink="">
      <xdr:nvSpPr>
        <xdr:cNvPr id="22" name="Rettangolo 22">
          <a:extLst>
            <a:ext uri="{FF2B5EF4-FFF2-40B4-BE49-F238E27FC236}">
              <a16:creationId xmlns:a16="http://schemas.microsoft.com/office/drawing/2014/main" id="{00000000-0008-0000-0000-000016000000}"/>
            </a:ext>
          </a:extLst>
        </xdr:cNvPr>
        <xdr:cNvSpPr/>
      </xdr:nvSpPr>
      <xdr:spPr>
        <a:xfrm>
          <a:off x="4362450" y="3435350"/>
          <a:ext cx="1041250" cy="561975"/>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Auti in</a:t>
          </a:r>
          <a:r>
            <a:rPr lang="it-IT" sz="800" baseline="0">
              <a:solidFill>
                <a:schemeClr val="tx2">
                  <a:lumMod val="50000"/>
                </a:schemeClr>
              </a:solidFill>
              <a:latin typeface="+mn-lt"/>
              <a:ea typeface="+mn-ea"/>
              <a:cs typeface="+mn-cs"/>
            </a:rPr>
            <a:t> esenzione</a:t>
          </a:r>
          <a:endParaRPr lang="it-IT" sz="800">
            <a:solidFill>
              <a:schemeClr val="tx2">
                <a:lumMod val="50000"/>
              </a:schemeClr>
            </a:solidFill>
            <a:latin typeface="+mn-lt"/>
            <a:ea typeface="+mn-ea"/>
            <a:cs typeface="+mn-cs"/>
          </a:endParaRPr>
        </a:p>
      </xdr:txBody>
    </xdr:sp>
    <xdr:clientData/>
  </xdr:twoCellAnchor>
  <xdr:twoCellAnchor>
    <xdr:from>
      <xdr:col>0</xdr:col>
      <xdr:colOff>4328160</xdr:colOff>
      <xdr:row>3</xdr:row>
      <xdr:rowOff>2727960</xdr:rowOff>
    </xdr:from>
    <xdr:to>
      <xdr:col>0</xdr:col>
      <xdr:colOff>5082540</xdr:colOff>
      <xdr:row>3</xdr:row>
      <xdr:rowOff>2948940</xdr:rowOff>
    </xdr:to>
    <xdr:sp macro="" textlink="">
      <xdr:nvSpPr>
        <xdr:cNvPr id="23" name="Rettangolo arrotondato 23">
          <a:extLst>
            <a:ext uri="{FF2B5EF4-FFF2-40B4-BE49-F238E27FC236}">
              <a16:creationId xmlns:a16="http://schemas.microsoft.com/office/drawing/2014/main" id="{00000000-0008-0000-0000-000017000000}"/>
            </a:ext>
          </a:extLst>
        </xdr:cNvPr>
        <xdr:cNvSpPr>
          <a:spLocks/>
        </xdr:cNvSpPr>
      </xdr:nvSpPr>
      <xdr:spPr>
        <a:xfrm>
          <a:off x="4499610" y="3839210"/>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Sezioni</a:t>
          </a:r>
          <a:r>
            <a:rPr lang="it-IT" sz="900" b="1" baseline="0"/>
            <a:t>  6</a:t>
          </a:r>
          <a:endParaRPr lang="it-IT" sz="900" b="1"/>
        </a:p>
      </xdr:txBody>
    </xdr:sp>
    <xdr:clientData/>
  </xdr:twoCellAnchor>
  <xdr:twoCellAnchor>
    <xdr:from>
      <xdr:col>0</xdr:col>
      <xdr:colOff>3576919</xdr:colOff>
      <xdr:row>3</xdr:row>
      <xdr:rowOff>2042160</xdr:rowOff>
    </xdr:from>
    <xdr:to>
      <xdr:col>0</xdr:col>
      <xdr:colOff>4711624</xdr:colOff>
      <xdr:row>3</xdr:row>
      <xdr:rowOff>2324100</xdr:rowOff>
    </xdr:to>
    <xdr:cxnSp macro="">
      <xdr:nvCxnSpPr>
        <xdr:cNvPr id="24" name="Connettore 4 11">
          <a:extLst>
            <a:ext uri="{FF2B5EF4-FFF2-40B4-BE49-F238E27FC236}">
              <a16:creationId xmlns:a16="http://schemas.microsoft.com/office/drawing/2014/main" id="{00000000-0008-0000-0000-000018000000}"/>
            </a:ext>
          </a:extLst>
        </xdr:cNvPr>
        <xdr:cNvCxnSpPr>
          <a:stCxn id="14" idx="2"/>
          <a:endCxn id="22" idx="0"/>
        </xdr:cNvCxnSpPr>
      </xdr:nvCxnSpPr>
      <xdr:spPr>
        <a:xfrm rot="16200000" flipH="1">
          <a:off x="4174752" y="2727027"/>
          <a:ext cx="281940" cy="1134705"/>
        </a:xfrm>
        <a:prstGeom prst="bentConnector3">
          <a:avLst>
            <a:gd name="adj1" fmla="val 50000"/>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543560</xdr:colOff>
      <xdr:row>3</xdr:row>
      <xdr:rowOff>454660</xdr:rowOff>
    </xdr:from>
    <xdr:to>
      <xdr:col>0</xdr:col>
      <xdr:colOff>1242695</xdr:colOff>
      <xdr:row>3</xdr:row>
      <xdr:rowOff>774700</xdr:rowOff>
    </xdr:to>
    <xdr:sp macro="" textlink="">
      <xdr:nvSpPr>
        <xdr:cNvPr id="25" name="Fumetto 1 25">
          <a:extLst>
            <a:ext uri="{FF2B5EF4-FFF2-40B4-BE49-F238E27FC236}">
              <a16:creationId xmlns:a16="http://schemas.microsoft.com/office/drawing/2014/main" id="{00000000-0008-0000-0000-000019000000}"/>
            </a:ext>
          </a:extLst>
        </xdr:cNvPr>
        <xdr:cNvSpPr/>
      </xdr:nvSpPr>
      <xdr:spPr>
        <a:xfrm>
          <a:off x="715010" y="1565910"/>
          <a:ext cx="699135" cy="320040"/>
        </a:xfrm>
        <a:prstGeom prst="wedgeRectCallout">
          <a:avLst>
            <a:gd name="adj1" fmla="val 128850"/>
            <a:gd name="adj2" fmla="val -5754"/>
          </a:avLst>
        </a:prstGeom>
        <a:solidFill>
          <a:srgbClr val="92D050"/>
        </a:solidFill>
        <a:ln w="12700">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b="1">
              <a:solidFill>
                <a:schemeClr val="tx2">
                  <a:lumMod val="50000"/>
                </a:schemeClr>
              </a:solidFill>
              <a:latin typeface="+mn-lt"/>
              <a:ea typeface="+mn-ea"/>
              <a:cs typeface="+mn-cs"/>
            </a:rPr>
            <a:t>Sezione trasversale</a:t>
          </a:r>
        </a:p>
      </xdr:txBody>
    </xdr:sp>
    <xdr:clientData/>
  </xdr:twoCellAnchor>
  <xdr:twoCellAnchor>
    <xdr:from>
      <xdr:col>0</xdr:col>
      <xdr:colOff>3566583</xdr:colOff>
      <xdr:row>3</xdr:row>
      <xdr:rowOff>2948940</xdr:rowOff>
    </xdr:from>
    <xdr:to>
      <xdr:col>0</xdr:col>
      <xdr:colOff>3569970</xdr:colOff>
      <xdr:row>4</xdr:row>
      <xdr:rowOff>349250</xdr:rowOff>
    </xdr:to>
    <xdr:cxnSp macro="">
      <xdr:nvCxnSpPr>
        <xdr:cNvPr id="26" name="Connettore 4 11">
          <a:extLst>
            <a:ext uri="{FF2B5EF4-FFF2-40B4-BE49-F238E27FC236}">
              <a16:creationId xmlns:a16="http://schemas.microsoft.com/office/drawing/2014/main" id="{00000000-0008-0000-0000-00001A000000}"/>
            </a:ext>
          </a:extLst>
        </xdr:cNvPr>
        <xdr:cNvCxnSpPr>
          <a:stCxn id="20" idx="2"/>
        </xdr:cNvCxnSpPr>
      </xdr:nvCxnSpPr>
      <xdr:spPr>
        <a:xfrm flipH="1">
          <a:off x="3738033" y="4060190"/>
          <a:ext cx="3387" cy="537210"/>
        </a:xfrm>
        <a:prstGeom prst="straightConnector1">
          <a:avLst/>
        </a:prstGeom>
        <a:ln>
          <a:solidFill>
            <a:schemeClr val="accent1"/>
          </a:solidFill>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558800</xdr:colOff>
      <xdr:row>3</xdr:row>
      <xdr:rowOff>2435860</xdr:rowOff>
    </xdr:from>
    <xdr:to>
      <xdr:col>0</xdr:col>
      <xdr:colOff>1257935</xdr:colOff>
      <xdr:row>3</xdr:row>
      <xdr:rowOff>2755900</xdr:rowOff>
    </xdr:to>
    <xdr:sp macro="" textlink="">
      <xdr:nvSpPr>
        <xdr:cNvPr id="27" name="Fumetto 1 36">
          <a:extLst>
            <a:ext uri="{FF2B5EF4-FFF2-40B4-BE49-F238E27FC236}">
              <a16:creationId xmlns:a16="http://schemas.microsoft.com/office/drawing/2014/main" id="{00000000-0008-0000-0000-00001B000000}"/>
            </a:ext>
          </a:extLst>
        </xdr:cNvPr>
        <xdr:cNvSpPr/>
      </xdr:nvSpPr>
      <xdr:spPr>
        <a:xfrm>
          <a:off x="730250" y="3547110"/>
          <a:ext cx="699135" cy="320040"/>
        </a:xfrm>
        <a:prstGeom prst="wedgeRectCallout">
          <a:avLst>
            <a:gd name="adj1" fmla="val 128850"/>
            <a:gd name="adj2" fmla="val -5754"/>
          </a:avLst>
        </a:prstGeom>
        <a:solidFill>
          <a:srgbClr val="92D050"/>
        </a:solidFill>
        <a:ln w="12700">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b="1">
              <a:solidFill>
                <a:schemeClr val="tx2">
                  <a:lumMod val="50000"/>
                </a:schemeClr>
              </a:solidFill>
              <a:latin typeface="+mn-lt"/>
              <a:ea typeface="+mn-ea"/>
              <a:cs typeface="+mn-cs"/>
            </a:rPr>
            <a:t>SezionI specifiche</a:t>
          </a:r>
        </a:p>
      </xdr:txBody>
    </xdr:sp>
    <xdr:clientData/>
  </xdr:twoCellAnchor>
  <xdr:twoCellAnchor>
    <xdr:from>
      <xdr:col>0</xdr:col>
      <xdr:colOff>2348421</xdr:colOff>
      <xdr:row>4</xdr:row>
      <xdr:rowOff>438154</xdr:rowOff>
    </xdr:from>
    <xdr:to>
      <xdr:col>0</xdr:col>
      <xdr:colOff>2876550</xdr:colOff>
      <xdr:row>4</xdr:row>
      <xdr:rowOff>2230666</xdr:rowOff>
    </xdr:to>
    <xdr:cxnSp macro="">
      <xdr:nvCxnSpPr>
        <xdr:cNvPr id="28" name="Connettore 4 11">
          <a:extLst>
            <a:ext uri="{FF2B5EF4-FFF2-40B4-BE49-F238E27FC236}">
              <a16:creationId xmlns:a16="http://schemas.microsoft.com/office/drawing/2014/main" id="{00000000-0008-0000-0000-00001C000000}"/>
            </a:ext>
          </a:extLst>
        </xdr:cNvPr>
        <xdr:cNvCxnSpPr/>
      </xdr:nvCxnSpPr>
      <xdr:spPr>
        <a:xfrm rot="5400000">
          <a:off x="1716230" y="4791445"/>
          <a:ext cx="1792512" cy="528129"/>
        </a:xfrm>
        <a:prstGeom prst="bentConnector3">
          <a:avLst>
            <a:gd name="adj1" fmla="val 50000"/>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2426572</xdr:colOff>
      <xdr:row>4</xdr:row>
      <xdr:rowOff>2125523</xdr:rowOff>
    </xdr:from>
    <xdr:to>
      <xdr:col>0</xdr:col>
      <xdr:colOff>3467822</xdr:colOff>
      <xdr:row>5</xdr:row>
      <xdr:rowOff>391729</xdr:rowOff>
    </xdr:to>
    <xdr:sp macro="" textlink="">
      <xdr:nvSpPr>
        <xdr:cNvPr id="29" name="Rettangolo 41">
          <a:extLst>
            <a:ext uri="{FF2B5EF4-FFF2-40B4-BE49-F238E27FC236}">
              <a16:creationId xmlns:a16="http://schemas.microsoft.com/office/drawing/2014/main" id="{00000000-0008-0000-0000-00001D000000}"/>
            </a:ext>
          </a:extLst>
        </xdr:cNvPr>
        <xdr:cNvSpPr/>
      </xdr:nvSpPr>
      <xdr:spPr>
        <a:xfrm>
          <a:off x="2598022" y="6373673"/>
          <a:ext cx="1041250" cy="558556"/>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Verifiche sull'impresa Beneficiaria</a:t>
          </a:r>
        </a:p>
      </xdr:txBody>
    </xdr:sp>
    <xdr:clientData/>
  </xdr:twoCellAnchor>
  <xdr:twoCellAnchor>
    <xdr:from>
      <xdr:col>0</xdr:col>
      <xdr:colOff>2553963</xdr:colOff>
      <xdr:row>5</xdr:row>
      <xdr:rowOff>475890</xdr:rowOff>
    </xdr:from>
    <xdr:to>
      <xdr:col>0</xdr:col>
      <xdr:colOff>3308343</xdr:colOff>
      <xdr:row>5</xdr:row>
      <xdr:rowOff>696870</xdr:rowOff>
    </xdr:to>
    <xdr:sp macro="" textlink="">
      <xdr:nvSpPr>
        <xdr:cNvPr id="30" name="Rettangolo arrotondato 42">
          <a:extLst>
            <a:ext uri="{FF2B5EF4-FFF2-40B4-BE49-F238E27FC236}">
              <a16:creationId xmlns:a16="http://schemas.microsoft.com/office/drawing/2014/main" id="{00000000-0008-0000-0000-00001E000000}"/>
            </a:ext>
          </a:extLst>
        </xdr:cNvPr>
        <xdr:cNvSpPr>
          <a:spLocks/>
        </xdr:cNvSpPr>
      </xdr:nvSpPr>
      <xdr:spPr>
        <a:xfrm>
          <a:off x="2725413" y="7016390"/>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 7</a:t>
          </a:r>
          <a:r>
            <a:rPr lang="it-IT" sz="900" b="1" baseline="0"/>
            <a:t> </a:t>
          </a:r>
          <a:endParaRPr lang="it-IT" sz="900" b="1"/>
        </a:p>
      </xdr:txBody>
    </xdr:sp>
    <xdr:clientData/>
  </xdr:twoCellAnchor>
  <xdr:twoCellAnchor>
    <xdr:from>
      <xdr:col>0</xdr:col>
      <xdr:colOff>3639355</xdr:colOff>
      <xdr:row>4</xdr:row>
      <xdr:rowOff>2135291</xdr:rowOff>
    </xdr:from>
    <xdr:to>
      <xdr:col>0</xdr:col>
      <xdr:colOff>4680605</xdr:colOff>
      <xdr:row>5</xdr:row>
      <xdr:rowOff>401497</xdr:rowOff>
    </xdr:to>
    <xdr:sp macro="" textlink="">
      <xdr:nvSpPr>
        <xdr:cNvPr id="31" name="Rettangolo 44">
          <a:extLst>
            <a:ext uri="{FF2B5EF4-FFF2-40B4-BE49-F238E27FC236}">
              <a16:creationId xmlns:a16="http://schemas.microsoft.com/office/drawing/2014/main" id="{00000000-0008-0000-0000-00001F000000}"/>
            </a:ext>
          </a:extLst>
        </xdr:cNvPr>
        <xdr:cNvSpPr/>
      </xdr:nvSpPr>
      <xdr:spPr>
        <a:xfrm>
          <a:off x="3810805" y="6383441"/>
          <a:ext cx="1041250" cy="558556"/>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baseline="0">
              <a:solidFill>
                <a:schemeClr val="tx2">
                  <a:lumMod val="50000"/>
                </a:schemeClr>
              </a:solidFill>
              <a:latin typeface="+mn-lt"/>
              <a:ea typeface="+mn-ea"/>
              <a:cs typeface="+mn-cs"/>
            </a:rPr>
            <a:t>Verifiche sull'esecuzione</a:t>
          </a:r>
        </a:p>
      </xdr:txBody>
    </xdr:sp>
    <xdr:clientData/>
  </xdr:twoCellAnchor>
  <xdr:twoCellAnchor>
    <xdr:from>
      <xdr:col>0</xdr:col>
      <xdr:colOff>3786284</xdr:colOff>
      <xdr:row>5</xdr:row>
      <xdr:rowOff>456351</xdr:rowOff>
    </xdr:from>
    <xdr:to>
      <xdr:col>0</xdr:col>
      <xdr:colOff>4540664</xdr:colOff>
      <xdr:row>5</xdr:row>
      <xdr:rowOff>677331</xdr:rowOff>
    </xdr:to>
    <xdr:sp macro="" textlink="">
      <xdr:nvSpPr>
        <xdr:cNvPr id="32" name="Rettangolo arrotondato 45">
          <a:extLst>
            <a:ext uri="{FF2B5EF4-FFF2-40B4-BE49-F238E27FC236}">
              <a16:creationId xmlns:a16="http://schemas.microsoft.com/office/drawing/2014/main" id="{00000000-0008-0000-0000-000020000000}"/>
            </a:ext>
          </a:extLst>
        </xdr:cNvPr>
        <xdr:cNvSpPr>
          <a:spLocks/>
        </xdr:cNvSpPr>
      </xdr:nvSpPr>
      <xdr:spPr>
        <a:xfrm>
          <a:off x="3957734" y="6996851"/>
          <a:ext cx="754380" cy="22098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 8</a:t>
          </a:r>
        </a:p>
      </xdr:txBody>
    </xdr:sp>
    <xdr:clientData/>
  </xdr:twoCellAnchor>
  <xdr:twoCellAnchor>
    <xdr:from>
      <xdr:col>0</xdr:col>
      <xdr:colOff>3467822</xdr:colOff>
      <xdr:row>5</xdr:row>
      <xdr:rowOff>110742</xdr:rowOff>
    </xdr:from>
    <xdr:to>
      <xdr:col>0</xdr:col>
      <xdr:colOff>3639355</xdr:colOff>
      <xdr:row>5</xdr:row>
      <xdr:rowOff>120510</xdr:rowOff>
    </xdr:to>
    <xdr:cxnSp macro="">
      <xdr:nvCxnSpPr>
        <xdr:cNvPr id="33" name="Connettore 4 11">
          <a:extLst>
            <a:ext uri="{FF2B5EF4-FFF2-40B4-BE49-F238E27FC236}">
              <a16:creationId xmlns:a16="http://schemas.microsoft.com/office/drawing/2014/main" id="{00000000-0008-0000-0000-000021000000}"/>
            </a:ext>
          </a:extLst>
        </xdr:cNvPr>
        <xdr:cNvCxnSpPr>
          <a:stCxn id="29" idx="3"/>
          <a:endCxn id="31" idx="1"/>
        </xdr:cNvCxnSpPr>
      </xdr:nvCxnSpPr>
      <xdr:spPr>
        <a:xfrm>
          <a:off x="3639272" y="6651242"/>
          <a:ext cx="171533" cy="9768"/>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4947174</xdr:colOff>
      <xdr:row>4</xdr:row>
      <xdr:rowOff>2126436</xdr:rowOff>
    </xdr:from>
    <xdr:to>
      <xdr:col>0</xdr:col>
      <xdr:colOff>5988424</xdr:colOff>
      <xdr:row>5</xdr:row>
      <xdr:rowOff>392642</xdr:rowOff>
    </xdr:to>
    <xdr:sp macro="" textlink="">
      <xdr:nvSpPr>
        <xdr:cNvPr id="34" name="Rettangolo 47">
          <a:extLst>
            <a:ext uri="{FF2B5EF4-FFF2-40B4-BE49-F238E27FC236}">
              <a16:creationId xmlns:a16="http://schemas.microsoft.com/office/drawing/2014/main" id="{00000000-0008-0000-0000-000022000000}"/>
            </a:ext>
          </a:extLst>
        </xdr:cNvPr>
        <xdr:cNvSpPr/>
      </xdr:nvSpPr>
      <xdr:spPr>
        <a:xfrm>
          <a:off x="5118624" y="6374586"/>
          <a:ext cx="1041250" cy="558556"/>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Verifiche sull'ammissibilità</a:t>
          </a:r>
          <a:r>
            <a:rPr lang="it-IT" sz="800" baseline="0">
              <a:solidFill>
                <a:schemeClr val="tx2">
                  <a:lumMod val="50000"/>
                </a:schemeClr>
              </a:solidFill>
              <a:latin typeface="+mn-lt"/>
              <a:ea typeface="+mn-ea"/>
              <a:cs typeface="+mn-cs"/>
            </a:rPr>
            <a:t> delle spesa</a:t>
          </a:r>
          <a:endParaRPr lang="it-IT" sz="800">
            <a:solidFill>
              <a:schemeClr val="tx2">
                <a:lumMod val="50000"/>
              </a:schemeClr>
            </a:solidFill>
            <a:latin typeface="+mn-lt"/>
            <a:ea typeface="+mn-ea"/>
            <a:cs typeface="+mn-cs"/>
          </a:endParaRPr>
        </a:p>
      </xdr:txBody>
    </xdr:sp>
    <xdr:clientData/>
  </xdr:twoCellAnchor>
  <xdr:twoCellAnchor>
    <xdr:from>
      <xdr:col>0</xdr:col>
      <xdr:colOff>4680605</xdr:colOff>
      <xdr:row>5</xdr:row>
      <xdr:rowOff>114399</xdr:rowOff>
    </xdr:from>
    <xdr:to>
      <xdr:col>0</xdr:col>
      <xdr:colOff>4947174</xdr:colOff>
      <xdr:row>5</xdr:row>
      <xdr:rowOff>123254</xdr:rowOff>
    </xdr:to>
    <xdr:cxnSp macro="">
      <xdr:nvCxnSpPr>
        <xdr:cNvPr id="36" name="Connettore 4 11">
          <a:extLst>
            <a:ext uri="{FF2B5EF4-FFF2-40B4-BE49-F238E27FC236}">
              <a16:creationId xmlns:a16="http://schemas.microsoft.com/office/drawing/2014/main" id="{00000000-0008-0000-0000-000024000000}"/>
            </a:ext>
          </a:extLst>
        </xdr:cNvPr>
        <xdr:cNvCxnSpPr>
          <a:stCxn id="31" idx="3"/>
          <a:endCxn id="34" idx="1"/>
        </xdr:cNvCxnSpPr>
      </xdr:nvCxnSpPr>
      <xdr:spPr>
        <a:xfrm flipV="1">
          <a:off x="4852055" y="6654899"/>
          <a:ext cx="266569" cy="8855"/>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383247</xdr:colOff>
      <xdr:row>5</xdr:row>
      <xdr:rowOff>627179</xdr:rowOff>
    </xdr:from>
    <xdr:to>
      <xdr:col>0</xdr:col>
      <xdr:colOff>1082382</xdr:colOff>
      <xdr:row>5</xdr:row>
      <xdr:rowOff>947219</xdr:rowOff>
    </xdr:to>
    <xdr:sp macro="" textlink="">
      <xdr:nvSpPr>
        <xdr:cNvPr id="37" name="Fumetto 1 59">
          <a:extLst>
            <a:ext uri="{FF2B5EF4-FFF2-40B4-BE49-F238E27FC236}">
              <a16:creationId xmlns:a16="http://schemas.microsoft.com/office/drawing/2014/main" id="{00000000-0008-0000-0000-000025000000}"/>
            </a:ext>
          </a:extLst>
        </xdr:cNvPr>
        <xdr:cNvSpPr/>
      </xdr:nvSpPr>
      <xdr:spPr>
        <a:xfrm>
          <a:off x="554697" y="7167679"/>
          <a:ext cx="699135" cy="320040"/>
        </a:xfrm>
        <a:prstGeom prst="wedgeRectCallout">
          <a:avLst>
            <a:gd name="adj1" fmla="val 60341"/>
            <a:gd name="adj2" fmla="val -94189"/>
          </a:avLst>
        </a:prstGeom>
        <a:solidFill>
          <a:srgbClr val="92D050"/>
        </a:solidFill>
        <a:ln w="12700">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b="1">
              <a:solidFill>
                <a:schemeClr val="tx2">
                  <a:lumMod val="50000"/>
                </a:schemeClr>
              </a:solidFill>
              <a:latin typeface="+mn-lt"/>
              <a:ea typeface="+mn-ea"/>
              <a:cs typeface="+mn-cs"/>
            </a:rPr>
            <a:t>SezionI trasversali</a:t>
          </a:r>
        </a:p>
      </xdr:txBody>
    </xdr:sp>
    <xdr:clientData/>
  </xdr:twoCellAnchor>
  <xdr:twoCellAnchor>
    <xdr:from>
      <xdr:col>0</xdr:col>
      <xdr:colOff>2442210</xdr:colOff>
      <xdr:row>3</xdr:row>
      <xdr:rowOff>2948455</xdr:rowOff>
    </xdr:from>
    <xdr:to>
      <xdr:col>0</xdr:col>
      <xdr:colOff>4705350</xdr:colOff>
      <xdr:row>4</xdr:row>
      <xdr:rowOff>515134</xdr:rowOff>
    </xdr:to>
    <xdr:grpSp>
      <xdr:nvGrpSpPr>
        <xdr:cNvPr id="40" name="Gruppo 119">
          <a:extLst>
            <a:ext uri="{FF2B5EF4-FFF2-40B4-BE49-F238E27FC236}">
              <a16:creationId xmlns:a16="http://schemas.microsoft.com/office/drawing/2014/main" id="{00000000-0008-0000-0000-000028000000}"/>
            </a:ext>
          </a:extLst>
        </xdr:cNvPr>
        <xdr:cNvGrpSpPr/>
      </xdr:nvGrpSpPr>
      <xdr:grpSpPr>
        <a:xfrm>
          <a:off x="2442210" y="3532655"/>
          <a:ext cx="2263140" cy="703579"/>
          <a:chOff x="2600960" y="4920403"/>
          <a:chExt cx="2263140" cy="699346"/>
        </a:xfrm>
      </xdr:grpSpPr>
      <xdr:cxnSp macro="">
        <xdr:nvCxnSpPr>
          <xdr:cNvPr id="41" name="Connettore 4 11">
            <a:extLst>
              <a:ext uri="{FF2B5EF4-FFF2-40B4-BE49-F238E27FC236}">
                <a16:creationId xmlns:a16="http://schemas.microsoft.com/office/drawing/2014/main" id="{00000000-0008-0000-0000-000029000000}"/>
              </a:ext>
            </a:extLst>
          </xdr:cNvPr>
          <xdr:cNvCxnSpPr>
            <a:stCxn id="18" idx="2"/>
          </xdr:cNvCxnSpPr>
        </xdr:nvCxnSpPr>
        <xdr:spPr>
          <a:xfrm rot="16200000" flipH="1">
            <a:off x="3025140" y="4496223"/>
            <a:ext cx="318350" cy="1166710"/>
          </a:xfrm>
          <a:prstGeom prst="bentConnector2">
            <a:avLst/>
          </a:prstGeom>
          <a:ln>
            <a:solidFill>
              <a:schemeClr val="accent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2" name="Connettore 4 11">
            <a:extLst>
              <a:ext uri="{FF2B5EF4-FFF2-40B4-BE49-F238E27FC236}">
                <a16:creationId xmlns:a16="http://schemas.microsoft.com/office/drawing/2014/main" id="{00000000-0008-0000-0000-00002A000000}"/>
              </a:ext>
            </a:extLst>
          </xdr:cNvPr>
          <xdr:cNvCxnSpPr>
            <a:stCxn id="23" idx="2"/>
          </xdr:cNvCxnSpPr>
        </xdr:nvCxnSpPr>
        <xdr:spPr>
          <a:xfrm rot="5400000">
            <a:off x="4149937" y="4514004"/>
            <a:ext cx="300144" cy="1128183"/>
          </a:xfrm>
          <a:prstGeom prst="bentConnector2">
            <a:avLst/>
          </a:prstGeom>
          <a:ln>
            <a:solidFill>
              <a:schemeClr val="accent1"/>
            </a:solidFill>
            <a:tailEnd type="none"/>
          </a:ln>
        </xdr:spPr>
        <xdr:style>
          <a:lnRef idx="1">
            <a:schemeClr val="accent1"/>
          </a:lnRef>
          <a:fillRef idx="0">
            <a:schemeClr val="accent1"/>
          </a:fillRef>
          <a:effectRef idx="0">
            <a:schemeClr val="accent1"/>
          </a:effectRef>
          <a:fontRef idx="minor">
            <a:schemeClr val="tx1"/>
          </a:fontRef>
        </xdr:style>
      </xdr:cxnSp>
      <xdr:cxnSp macro="">
        <xdr:nvCxnSpPr>
          <xdr:cNvPr id="43" name="Connettore 4 11">
            <a:extLst>
              <a:ext uri="{FF2B5EF4-FFF2-40B4-BE49-F238E27FC236}">
                <a16:creationId xmlns:a16="http://schemas.microsoft.com/office/drawing/2014/main" id="{00000000-0008-0000-0000-00002B000000}"/>
              </a:ext>
            </a:extLst>
          </xdr:cNvPr>
          <xdr:cNvCxnSpPr>
            <a:stCxn id="20" idx="2"/>
          </xdr:cNvCxnSpPr>
        </xdr:nvCxnSpPr>
        <xdr:spPr>
          <a:xfrm rot="5400000">
            <a:off x="3038224" y="4929253"/>
            <a:ext cx="691726" cy="689266"/>
          </a:xfrm>
          <a:prstGeom prst="bentConnector3">
            <a:avLst>
              <a:gd name="adj1" fmla="val 76010"/>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6219741</xdr:colOff>
      <xdr:row>4</xdr:row>
      <xdr:rowOff>2136140</xdr:rowOff>
    </xdr:from>
    <xdr:to>
      <xdr:col>0</xdr:col>
      <xdr:colOff>7260991</xdr:colOff>
      <xdr:row>5</xdr:row>
      <xdr:rowOff>402346</xdr:rowOff>
    </xdr:to>
    <xdr:sp macro="" textlink="">
      <xdr:nvSpPr>
        <xdr:cNvPr id="45" name="Rettangolo 47">
          <a:extLst>
            <a:ext uri="{FF2B5EF4-FFF2-40B4-BE49-F238E27FC236}">
              <a16:creationId xmlns:a16="http://schemas.microsoft.com/office/drawing/2014/main" id="{00000000-0008-0000-0000-00002D000000}"/>
            </a:ext>
          </a:extLst>
        </xdr:cNvPr>
        <xdr:cNvSpPr/>
      </xdr:nvSpPr>
      <xdr:spPr>
        <a:xfrm>
          <a:off x="6391191" y="6384290"/>
          <a:ext cx="1041250" cy="558556"/>
        </a:xfrm>
        <a:prstGeom prst="rect">
          <a:avLst/>
        </a:prstGeom>
        <a:solidFill>
          <a:schemeClr val="bg1"/>
        </a:solidFill>
        <a:ln w="12700">
          <a:solidFill>
            <a:schemeClr val="accent6"/>
          </a:solid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marL="0" indent="0" algn="ctr"/>
          <a:r>
            <a:rPr lang="it-IT" sz="800">
              <a:solidFill>
                <a:schemeClr val="tx2">
                  <a:lumMod val="50000"/>
                </a:schemeClr>
              </a:solidFill>
              <a:latin typeface="+mn-lt"/>
              <a:ea typeface="+mn-ea"/>
              <a:cs typeface="+mn-cs"/>
            </a:rPr>
            <a:t>Pubblicità</a:t>
          </a:r>
        </a:p>
      </xdr:txBody>
    </xdr:sp>
    <xdr:clientData/>
  </xdr:twoCellAnchor>
  <xdr:twoCellAnchor>
    <xdr:from>
      <xdr:col>0</xdr:col>
      <xdr:colOff>5974578</xdr:colOff>
      <xdr:row>5</xdr:row>
      <xdr:rowOff>109833</xdr:rowOff>
    </xdr:from>
    <xdr:to>
      <xdr:col>0</xdr:col>
      <xdr:colOff>6241147</xdr:colOff>
      <xdr:row>5</xdr:row>
      <xdr:rowOff>118688</xdr:rowOff>
    </xdr:to>
    <xdr:cxnSp macro="">
      <xdr:nvCxnSpPr>
        <xdr:cNvPr id="46" name="Connettore 4 11">
          <a:extLst>
            <a:ext uri="{FF2B5EF4-FFF2-40B4-BE49-F238E27FC236}">
              <a16:creationId xmlns:a16="http://schemas.microsoft.com/office/drawing/2014/main" id="{00000000-0008-0000-0000-00002E000000}"/>
            </a:ext>
          </a:extLst>
        </xdr:cNvPr>
        <xdr:cNvCxnSpPr/>
      </xdr:nvCxnSpPr>
      <xdr:spPr>
        <a:xfrm flipV="1">
          <a:off x="6146028" y="6650333"/>
          <a:ext cx="266569" cy="8855"/>
        </a:xfrm>
        <a:prstGeom prst="straightConnector1">
          <a:avLst/>
        </a:prstGeom>
        <a:ln>
          <a:solidFill>
            <a:schemeClr val="accent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6276729</xdr:colOff>
      <xdr:row>5</xdr:row>
      <xdr:rowOff>432591</xdr:rowOff>
    </xdr:from>
    <xdr:to>
      <xdr:col>0</xdr:col>
      <xdr:colOff>7111013</xdr:colOff>
      <xdr:row>5</xdr:row>
      <xdr:rowOff>665951</xdr:rowOff>
    </xdr:to>
    <xdr:sp macro="" textlink="">
      <xdr:nvSpPr>
        <xdr:cNvPr id="47" name="Rettangolo arrotondato 48">
          <a:extLst>
            <a:ext uri="{FF2B5EF4-FFF2-40B4-BE49-F238E27FC236}">
              <a16:creationId xmlns:a16="http://schemas.microsoft.com/office/drawing/2014/main" id="{00000000-0008-0000-0000-00002F000000}"/>
            </a:ext>
          </a:extLst>
        </xdr:cNvPr>
        <xdr:cNvSpPr>
          <a:spLocks/>
        </xdr:cNvSpPr>
      </xdr:nvSpPr>
      <xdr:spPr>
        <a:xfrm>
          <a:off x="6448179" y="6973091"/>
          <a:ext cx="834284" cy="233360"/>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 10 </a:t>
          </a:r>
        </a:p>
      </xdr:txBody>
    </xdr:sp>
    <xdr:clientData/>
  </xdr:twoCellAnchor>
  <xdr:twoCellAnchor>
    <xdr:from>
      <xdr:col>0</xdr:col>
      <xdr:colOff>4939667</xdr:colOff>
      <xdr:row>5</xdr:row>
      <xdr:rowOff>451762</xdr:rowOff>
    </xdr:from>
    <xdr:to>
      <xdr:col>0</xdr:col>
      <xdr:colOff>5971854</xdr:colOff>
      <xdr:row>5</xdr:row>
      <xdr:rowOff>642135</xdr:rowOff>
    </xdr:to>
    <xdr:sp macro="" textlink="">
      <xdr:nvSpPr>
        <xdr:cNvPr id="49" name="Rettangolo arrotondato 48">
          <a:extLst>
            <a:ext uri="{FF2B5EF4-FFF2-40B4-BE49-F238E27FC236}">
              <a16:creationId xmlns:a16="http://schemas.microsoft.com/office/drawing/2014/main" id="{00000000-0008-0000-0000-000031000000}"/>
            </a:ext>
          </a:extLst>
        </xdr:cNvPr>
        <xdr:cNvSpPr>
          <a:spLocks/>
        </xdr:cNvSpPr>
      </xdr:nvSpPr>
      <xdr:spPr>
        <a:xfrm>
          <a:off x="5110903" y="6573447"/>
          <a:ext cx="1032187" cy="190373"/>
        </a:xfrm>
        <a:prstGeom prst="roundRect">
          <a:avLst/>
        </a:prstGeom>
        <a:solidFill>
          <a:srgbClr val="00B0F0"/>
        </a:solidFill>
        <a:ln>
          <a:noFill/>
        </a:ln>
        <a:effectLst>
          <a:outerShdw blurRad="50800" dist="38100" dir="8100000" algn="tr"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lIns="36000" tIns="0" rIns="36000" bIns="0" rtlCol="0" anchor="ctr"/>
        <a:lstStyle/>
        <a:p>
          <a:pPr algn="ctr"/>
          <a:r>
            <a:rPr lang="it-IT" sz="900" b="1"/>
            <a:t>Sezione 9-9.1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190500</xdr:colOff>
      <xdr:row>0</xdr:row>
      <xdr:rowOff>133350</xdr:rowOff>
    </xdr:from>
    <xdr:to>
      <xdr:col>15</xdr:col>
      <xdr:colOff>349250</xdr:colOff>
      <xdr:row>1</xdr:row>
      <xdr:rowOff>248920</xdr:rowOff>
    </xdr:to>
    <xdr:pic>
      <xdr:nvPicPr>
        <xdr:cNvPr id="3" name="Picture 2" descr="A picture containing text&#10;&#10;Description automatically generated">
          <a:extLst>
            <a:ext uri="{FF2B5EF4-FFF2-40B4-BE49-F238E27FC236}">
              <a16:creationId xmlns:a16="http://schemas.microsoft.com/office/drawing/2014/main" id="{8DAD3D0A-62F8-4899-ACA9-A4E29BB67A8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8197850" y="133350"/>
          <a:ext cx="1390650"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539750</xdr:colOff>
      <xdr:row>0</xdr:row>
      <xdr:rowOff>127000</xdr:rowOff>
    </xdr:from>
    <xdr:to>
      <xdr:col>6</xdr:col>
      <xdr:colOff>1788795</xdr:colOff>
      <xdr:row>1</xdr:row>
      <xdr:rowOff>242570</xdr:rowOff>
    </xdr:to>
    <xdr:pic>
      <xdr:nvPicPr>
        <xdr:cNvPr id="2" name="Picture 1" descr="A picture containing text&#10;&#10;Description automatically generated">
          <a:extLst>
            <a:ext uri="{FF2B5EF4-FFF2-40B4-BE49-F238E27FC236}">
              <a16:creationId xmlns:a16="http://schemas.microsoft.com/office/drawing/2014/main" id="{D075D82B-CC36-40CF-99FD-1A437E110A7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922125" y="12700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266700</xdr:colOff>
      <xdr:row>0</xdr:row>
      <xdr:rowOff>146050</xdr:rowOff>
    </xdr:from>
    <xdr:to>
      <xdr:col>6</xdr:col>
      <xdr:colOff>1515745</xdr:colOff>
      <xdr:row>1</xdr:row>
      <xdr:rowOff>261620</xdr:rowOff>
    </xdr:to>
    <xdr:pic>
      <xdr:nvPicPr>
        <xdr:cNvPr id="4" name="Picture 3" descr="A picture containing text&#10;&#10;Description automatically generated">
          <a:extLst>
            <a:ext uri="{FF2B5EF4-FFF2-40B4-BE49-F238E27FC236}">
              <a16:creationId xmlns:a16="http://schemas.microsoft.com/office/drawing/2014/main" id="{B42923A3-946F-4027-B68C-CE208C51C00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45900" y="14605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163560</xdr:colOff>
      <xdr:row>0</xdr:row>
      <xdr:rowOff>149129</xdr:rowOff>
    </xdr:from>
    <xdr:to>
      <xdr:col>6</xdr:col>
      <xdr:colOff>1412605</xdr:colOff>
      <xdr:row>1</xdr:row>
      <xdr:rowOff>264699</xdr:rowOff>
    </xdr:to>
    <xdr:pic>
      <xdr:nvPicPr>
        <xdr:cNvPr id="3" name="Picture 2" descr="A picture containing text&#10;&#10;Description automatically generated">
          <a:extLst>
            <a:ext uri="{FF2B5EF4-FFF2-40B4-BE49-F238E27FC236}">
              <a16:creationId xmlns:a16="http://schemas.microsoft.com/office/drawing/2014/main" id="{3B7943C0-BBCD-43DC-A433-31BDBDCC32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545454" y="149129"/>
          <a:ext cx="1249045" cy="495608"/>
        </a:xfrm>
        <a:prstGeom prst="rect">
          <a:avLst/>
        </a:prstGeom>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280866</xdr:colOff>
      <xdr:row>0</xdr:row>
      <xdr:rowOff>109904</xdr:rowOff>
    </xdr:from>
    <xdr:to>
      <xdr:col>6</xdr:col>
      <xdr:colOff>1529911</xdr:colOff>
      <xdr:row>1</xdr:row>
      <xdr:rowOff>225474</xdr:rowOff>
    </xdr:to>
    <xdr:pic>
      <xdr:nvPicPr>
        <xdr:cNvPr id="3" name="Picture 2" descr="A picture containing text&#10;&#10;Description automatically generated">
          <a:extLst>
            <a:ext uri="{FF2B5EF4-FFF2-40B4-BE49-F238E27FC236}">
              <a16:creationId xmlns:a16="http://schemas.microsoft.com/office/drawing/2014/main" id="{3882B607-DB43-4DFE-A2FB-7041C6484CC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62020" y="109904"/>
          <a:ext cx="1249045" cy="494128"/>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264583</xdr:colOff>
      <xdr:row>0</xdr:row>
      <xdr:rowOff>138906</xdr:rowOff>
    </xdr:from>
    <xdr:to>
      <xdr:col>6</xdr:col>
      <xdr:colOff>1513628</xdr:colOff>
      <xdr:row>1</xdr:row>
      <xdr:rowOff>254476</xdr:rowOff>
    </xdr:to>
    <xdr:pic>
      <xdr:nvPicPr>
        <xdr:cNvPr id="3" name="Picture 2" descr="A picture containing text&#10;&#10;Description automatically generated">
          <a:extLst>
            <a:ext uri="{FF2B5EF4-FFF2-40B4-BE49-F238E27FC236}">
              <a16:creationId xmlns:a16="http://schemas.microsoft.com/office/drawing/2014/main" id="{0F316009-DB00-46FF-83C4-58970F26597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469687" y="138906"/>
          <a:ext cx="1249045" cy="499216"/>
        </a:xfrm>
        <a:prstGeom prst="rect">
          <a:avLst/>
        </a:prstGeom>
        <a:ln>
          <a:noFill/>
        </a:ln>
        <a:extLst>
          <a:ext uri="{53640926-AAD7-44D8-BBD7-CCE9431645EC}">
            <a14:shadowObscured xmlns:a14="http://schemas.microsoft.com/office/drawing/2010/main"/>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306917</xdr:colOff>
      <xdr:row>0</xdr:row>
      <xdr:rowOff>158750</xdr:rowOff>
    </xdr:from>
    <xdr:to>
      <xdr:col>6</xdr:col>
      <xdr:colOff>1555962</xdr:colOff>
      <xdr:row>1</xdr:row>
      <xdr:rowOff>274320</xdr:rowOff>
    </xdr:to>
    <xdr:pic>
      <xdr:nvPicPr>
        <xdr:cNvPr id="3" name="Picture 2" descr="A picture containing text&#10;&#10;Description automatically generated">
          <a:extLst>
            <a:ext uri="{FF2B5EF4-FFF2-40B4-BE49-F238E27FC236}">
              <a16:creationId xmlns:a16="http://schemas.microsoft.com/office/drawing/2014/main" id="{D1B1C454-3872-4D7F-9D9E-60700BCBFF6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89292" y="158750"/>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275166</xdr:colOff>
      <xdr:row>0</xdr:row>
      <xdr:rowOff>155223</xdr:rowOff>
    </xdr:from>
    <xdr:to>
      <xdr:col>6</xdr:col>
      <xdr:colOff>1524211</xdr:colOff>
      <xdr:row>1</xdr:row>
      <xdr:rowOff>270793</xdr:rowOff>
    </xdr:to>
    <xdr:pic>
      <xdr:nvPicPr>
        <xdr:cNvPr id="3" name="Picture 2" descr="A picture containing text&#10;&#10;Description automatically generated">
          <a:extLst>
            <a:ext uri="{FF2B5EF4-FFF2-40B4-BE49-F238E27FC236}">
              <a16:creationId xmlns:a16="http://schemas.microsoft.com/office/drawing/2014/main" id="{56A81C88-CBE2-4EC5-ABE4-9866A6B7343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62833" y="155223"/>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291042</xdr:colOff>
      <xdr:row>0</xdr:row>
      <xdr:rowOff>137584</xdr:rowOff>
    </xdr:from>
    <xdr:to>
      <xdr:col>6</xdr:col>
      <xdr:colOff>1540087</xdr:colOff>
      <xdr:row>1</xdr:row>
      <xdr:rowOff>253154</xdr:rowOff>
    </xdr:to>
    <xdr:pic>
      <xdr:nvPicPr>
        <xdr:cNvPr id="3" name="Picture 2" descr="A picture containing text&#10;&#10;Description automatically generated">
          <a:extLst>
            <a:ext uri="{FF2B5EF4-FFF2-40B4-BE49-F238E27FC236}">
              <a16:creationId xmlns:a16="http://schemas.microsoft.com/office/drawing/2014/main" id="{DF92A1F3-D417-423A-9172-476AD6B76B4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29" t="20119" r="13203" b="22864"/>
        <a:stretch/>
      </xdr:blipFill>
      <xdr:spPr bwMode="auto">
        <a:xfrm>
          <a:off x="11673417" y="137584"/>
          <a:ext cx="1249045" cy="496570"/>
        </a:xfrm>
        <a:prstGeom prst="rect">
          <a:avLst/>
        </a:prstGeom>
        <a:ln>
          <a:noFill/>
        </a:ln>
        <a:extLst>
          <a:ext uri="{53640926-AAD7-44D8-BBD7-CCE9431645EC}">
            <a14:shadowObscured xmlns:a14="http://schemas.microsoft.com/office/drawing/2010/main"/>
          </a:ext>
        </a:extLst>
      </xdr:spPr>
    </xdr:pic>
    <xdr:clientData/>
  </xdr:twoCellAnchor>
</xdr:wsDr>
</file>

<file path=xl/drawings/drawing11.xml><?xml version="1.0" encoding="utf-8"?>
<xdr:wsDr xmlns:xdr="http://schemas.openxmlformats.org/drawingml/2006/spreadsheetDrawing" xmlns:a="http://schemas.openxmlformats.org/drawingml/2006/main">
  <xdr:absoluteAnchor>
    <xdr:pos x="11712303" y="157102"/>
    <xdr:ext cx="1125416" cy="444676"/>
    <xdr:pic>
      <xdr:nvPicPr>
        <xdr:cNvPr id="2" name="Picture 1">
          <a:extLst>
            <a:ext uri="{FF2B5EF4-FFF2-40B4-BE49-F238E27FC236}">
              <a16:creationId xmlns:a16="http://schemas.microsoft.com/office/drawing/2014/main" id="{661F0B02-B089-4184-AF75-98700A6151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1712303" y="157102"/>
          <a:ext cx="1125416" cy="444676"/>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iurilli\Desktop\AUDIT%20DESIGNAZIONE\LAVORO%20CL%20AUDT%20DESIGNAZIONE\KIT%20CONTROLLO%20DESK%20I%20LIVELLO%20REV_1.0\06%20CL%20APPALTI%20D.LGS.%205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I"/>
    </sheetNames>
    <sheetDataSet>
      <sheetData sheetId="0"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pageSetUpPr fitToPage="1"/>
  </sheetPr>
  <dimension ref="A1:A18"/>
  <sheetViews>
    <sheetView showGridLines="0" zoomScaleNormal="100" zoomScaleSheetLayoutView="100" workbookViewId="0">
      <pane ySplit="2" topLeftCell="A3" activePane="bottomLeft" state="frozen"/>
      <selection pane="bottomLeft" activeCell="D14" sqref="D14"/>
    </sheetView>
  </sheetViews>
  <sheetFormatPr defaultColWidth="9.1796875" defaultRowHeight="14.5" x14ac:dyDescent="0.25"/>
  <cols>
    <col min="1" max="1" width="111.1796875" style="326" customWidth="1"/>
    <col min="2" max="16384" width="9.1796875" style="324"/>
  </cols>
  <sheetData>
    <row r="1" spans="1:1" ht="14.15" customHeight="1" x14ac:dyDescent="0.25">
      <c r="A1" s="410" t="s">
        <v>1161</v>
      </c>
    </row>
    <row r="2" spans="1:1" ht="15" thickBot="1" x14ac:dyDescent="0.3">
      <c r="A2" s="411"/>
    </row>
    <row r="3" spans="1:1" ht="17.149999999999999" customHeight="1" x14ac:dyDescent="0.25">
      <c r="A3" s="105" t="s">
        <v>1162</v>
      </c>
    </row>
    <row r="4" spans="1:1" ht="247.4" customHeight="1" x14ac:dyDescent="0.25">
      <c r="A4" s="106"/>
    </row>
    <row r="5" spans="1:1" ht="180.65" customHeight="1" x14ac:dyDescent="0.25">
      <c r="A5" s="107"/>
    </row>
    <row r="6" spans="1:1" ht="86.15" customHeight="1" x14ac:dyDescent="0.25">
      <c r="A6" s="108"/>
    </row>
    <row r="7" spans="1:1" x14ac:dyDescent="0.25">
      <c r="A7" s="112"/>
    </row>
    <row r="8" spans="1:1" ht="15.5" x14ac:dyDescent="0.25">
      <c r="A8" s="113" t="s">
        <v>1163</v>
      </c>
    </row>
    <row r="9" spans="1:1" ht="15.5" x14ac:dyDescent="0.25">
      <c r="A9" s="109" t="s">
        <v>43</v>
      </c>
    </row>
    <row r="10" spans="1:1" ht="19.399999999999999" customHeight="1" x14ac:dyDescent="0.25">
      <c r="A10" s="110" t="s">
        <v>1444</v>
      </c>
    </row>
    <row r="11" spans="1:1" ht="15.5" x14ac:dyDescent="0.25">
      <c r="A11" s="113" t="s">
        <v>1164</v>
      </c>
    </row>
    <row r="12" spans="1:1" ht="29" x14ac:dyDescent="0.25">
      <c r="A12" s="110" t="s">
        <v>1441</v>
      </c>
    </row>
    <row r="13" spans="1:1" ht="15.5" x14ac:dyDescent="0.25">
      <c r="A13" s="113" t="s">
        <v>1165</v>
      </c>
    </row>
    <row r="14" spans="1:1" ht="55.5" customHeight="1" x14ac:dyDescent="0.25">
      <c r="A14" s="110" t="s">
        <v>1166</v>
      </c>
    </row>
    <row r="15" spans="1:1" ht="15.5" x14ac:dyDescent="0.25">
      <c r="A15" s="113" t="s">
        <v>1167</v>
      </c>
    </row>
    <row r="16" spans="1:1" ht="29" x14ac:dyDescent="0.25">
      <c r="A16" s="111" t="s">
        <v>1442</v>
      </c>
    </row>
    <row r="17" spans="1:1" s="325" customFormat="1" ht="15.5" x14ac:dyDescent="0.25">
      <c r="A17" s="186" t="s">
        <v>1392</v>
      </c>
    </row>
    <row r="18" spans="1:1" s="325" customFormat="1" ht="43.5" x14ac:dyDescent="0.25">
      <c r="A18" s="185" t="s">
        <v>1443</v>
      </c>
    </row>
  </sheetData>
  <mergeCells count="1">
    <mergeCell ref="A1:A2"/>
  </mergeCells>
  <printOptions horizontalCentered="1"/>
  <pageMargins left="0.70866141732283472" right="0.70866141732283472" top="0.74803149606299213" bottom="0.74803149606299213" header="0.31496062992125984" footer="0.31496062992125984"/>
  <pageSetup paperSize="9" scale="80" orientation="portrait" r:id="rId1"/>
  <headerFooter>
    <oddFooter>&amp;L&amp;F&amp;C&amp;P&amp;R&amp;A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
    </sheetView>
  </sheetViews>
  <sheetFormatPr defaultColWidth="8.81640625" defaultRowHeight="12.5" x14ac:dyDescent="0.25"/>
  <cols>
    <col min="1" max="16384" width="8.81640625" style="357"/>
  </cols>
  <sheetData>
    <row r="1" spans="1:1" x14ac:dyDescent="0.25">
      <c r="A1" s="357" t="s">
        <v>1309</v>
      </c>
    </row>
    <row r="2" spans="1:1" x14ac:dyDescent="0.25">
      <c r="A2" s="357" t="s">
        <v>1310</v>
      </c>
    </row>
    <row r="3" spans="1:1" x14ac:dyDescent="0.25">
      <c r="A3" s="357" t="s">
        <v>1311</v>
      </c>
    </row>
    <row r="4" spans="1:1" x14ac:dyDescent="0.25">
      <c r="A4" s="357" t="s">
        <v>1312</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AG176"/>
  <sheetViews>
    <sheetView showGridLines="0" showRowColHeaders="0" topLeftCell="B35" zoomScaleNormal="100" zoomScaleSheetLayoutView="40" zoomScalePageLayoutView="68" workbookViewId="0">
      <selection activeCell="H14" sqref="H14"/>
    </sheetView>
  </sheetViews>
  <sheetFormatPr defaultColWidth="8.81640625" defaultRowHeight="14.5" x14ac:dyDescent="0.35"/>
  <cols>
    <col min="1" max="2" width="8.81640625" style="329"/>
    <col min="3" max="3" width="8.81640625" style="329" customWidth="1"/>
    <col min="4" max="16384" width="8.81640625" style="329"/>
  </cols>
  <sheetData>
    <row r="1" spans="1:33" s="330" customFormat="1" ht="30" customHeight="1" x14ac:dyDescent="0.35">
      <c r="A1" s="414" t="s">
        <v>1306</v>
      </c>
      <c r="B1" s="415"/>
      <c r="C1" s="415"/>
      <c r="D1" s="415"/>
      <c r="E1" s="415"/>
      <c r="F1" s="415"/>
      <c r="G1" s="415"/>
      <c r="H1" s="415"/>
      <c r="I1" s="415"/>
      <c r="J1" s="415"/>
      <c r="K1" s="415"/>
      <c r="L1" s="415"/>
      <c r="M1" s="415"/>
      <c r="N1" s="327"/>
      <c r="O1" s="327"/>
      <c r="P1" s="328"/>
      <c r="Q1" s="329"/>
      <c r="R1" s="329"/>
      <c r="S1" s="329"/>
      <c r="T1" s="329"/>
      <c r="U1" s="329"/>
      <c r="V1" s="329"/>
      <c r="W1" s="329"/>
      <c r="X1" s="329"/>
      <c r="Y1" s="329"/>
      <c r="Z1" s="329"/>
      <c r="AA1" s="329"/>
      <c r="AB1" s="329"/>
      <c r="AC1" s="329"/>
      <c r="AD1" s="329"/>
      <c r="AE1" s="329"/>
      <c r="AF1" s="329"/>
      <c r="AG1" s="329"/>
    </row>
    <row r="2" spans="1:33" s="330" customFormat="1" ht="30" customHeight="1" x14ac:dyDescent="0.35">
      <c r="A2" s="416" t="s">
        <v>1425</v>
      </c>
      <c r="B2" s="417"/>
      <c r="C2" s="417"/>
      <c r="D2" s="417"/>
      <c r="E2" s="417"/>
      <c r="F2" s="417"/>
      <c r="G2" s="417"/>
      <c r="H2" s="417"/>
      <c r="I2" s="417"/>
      <c r="J2" s="417"/>
      <c r="K2" s="417"/>
      <c r="L2" s="417"/>
      <c r="M2" s="418"/>
      <c r="N2" s="331"/>
      <c r="O2" s="331"/>
      <c r="P2" s="332"/>
      <c r="Q2" s="329"/>
      <c r="R2" s="329"/>
      <c r="S2" s="329"/>
      <c r="T2" s="329"/>
      <c r="U2" s="329"/>
      <c r="V2" s="329"/>
      <c r="W2" s="329"/>
      <c r="X2" s="329"/>
      <c r="Y2" s="329"/>
      <c r="Z2" s="329"/>
      <c r="AA2" s="329"/>
      <c r="AB2" s="329"/>
      <c r="AC2" s="329"/>
      <c r="AD2" s="329"/>
      <c r="AE2" s="329"/>
      <c r="AF2" s="329"/>
      <c r="AG2" s="329"/>
    </row>
    <row r="4" spans="1:33" ht="14.5" customHeight="1" x14ac:dyDescent="0.35">
      <c r="B4" s="333"/>
    </row>
    <row r="5" spans="1:33" s="330" customFormat="1" ht="14.5" customHeight="1" x14ac:dyDescent="0.35">
      <c r="A5" s="329"/>
      <c r="B5" s="334" t="s">
        <v>1286</v>
      </c>
      <c r="D5" s="419"/>
      <c r="E5" s="420"/>
      <c r="F5" s="329"/>
      <c r="G5" s="329"/>
      <c r="H5" s="329"/>
      <c r="I5" s="329"/>
      <c r="J5" s="335" t="s">
        <v>1439</v>
      </c>
      <c r="K5" s="336"/>
      <c r="L5" s="337" t="s">
        <v>1287</v>
      </c>
      <c r="M5" s="336"/>
      <c r="N5" s="337" t="s">
        <v>1288</v>
      </c>
      <c r="O5" s="336"/>
      <c r="P5" s="329"/>
      <c r="Q5" s="329"/>
      <c r="R5" s="329"/>
      <c r="S5" s="329"/>
      <c r="T5" s="329"/>
      <c r="U5" s="329"/>
      <c r="V5" s="329"/>
      <c r="W5" s="329"/>
      <c r="X5" s="329"/>
      <c r="Y5" s="329"/>
      <c r="Z5" s="329"/>
      <c r="AA5" s="329"/>
      <c r="AB5" s="329"/>
      <c r="AC5" s="329"/>
      <c r="AD5" s="329"/>
      <c r="AE5" s="329"/>
      <c r="AF5" s="329"/>
      <c r="AG5" s="329"/>
    </row>
    <row r="7" spans="1:33" s="330" customFormat="1" x14ac:dyDescent="0.35">
      <c r="A7" s="329"/>
      <c r="B7" s="334" t="s">
        <v>1289</v>
      </c>
      <c r="C7" s="421"/>
      <c r="D7" s="421"/>
      <c r="E7" s="421"/>
      <c r="F7" s="421"/>
      <c r="G7" s="421"/>
      <c r="H7" s="421"/>
      <c r="I7" s="421"/>
      <c r="J7" s="421"/>
      <c r="K7" s="421"/>
      <c r="L7" s="421"/>
      <c r="M7" s="421"/>
      <c r="N7" s="421"/>
      <c r="O7" s="421"/>
      <c r="P7" s="329"/>
      <c r="Q7" s="329"/>
      <c r="R7" s="329"/>
      <c r="S7" s="329"/>
      <c r="T7" s="329"/>
      <c r="U7" s="329"/>
      <c r="V7" s="329"/>
      <c r="W7" s="329"/>
      <c r="X7" s="329"/>
      <c r="Y7" s="329"/>
      <c r="Z7" s="329"/>
      <c r="AA7" s="329"/>
      <c r="AB7" s="329"/>
      <c r="AC7" s="329"/>
      <c r="AD7" s="329"/>
      <c r="AE7" s="329"/>
      <c r="AF7" s="329"/>
      <c r="AG7" s="329"/>
    </row>
    <row r="10" spans="1:33" s="330" customFormat="1" x14ac:dyDescent="0.35">
      <c r="A10" s="329"/>
      <c r="B10" s="422" t="s">
        <v>1307</v>
      </c>
      <c r="C10" s="423"/>
      <c r="D10" s="423"/>
      <c r="E10" s="423"/>
      <c r="F10" s="423"/>
      <c r="G10" s="423"/>
      <c r="H10" s="423"/>
      <c r="I10" s="423"/>
      <c r="J10" s="423"/>
      <c r="K10" s="423"/>
      <c r="L10" s="423"/>
      <c r="M10" s="423"/>
      <c r="N10" s="423"/>
      <c r="O10" s="424"/>
      <c r="P10" s="329"/>
      <c r="Q10" s="329"/>
      <c r="R10" s="329"/>
      <c r="S10" s="329"/>
      <c r="T10" s="329"/>
      <c r="U10" s="329"/>
      <c r="V10" s="329"/>
      <c r="W10" s="329"/>
      <c r="X10" s="329"/>
      <c r="Y10" s="329"/>
      <c r="Z10" s="329"/>
      <c r="AA10" s="329"/>
      <c r="AB10" s="329"/>
      <c r="AC10" s="329"/>
      <c r="AD10" s="329"/>
      <c r="AE10" s="329"/>
      <c r="AF10" s="329"/>
      <c r="AG10" s="329"/>
    </row>
    <row r="13" spans="1:33" s="341" customFormat="1" ht="13" x14ac:dyDescent="0.25">
      <c r="A13" s="338"/>
      <c r="B13" s="339" t="s">
        <v>1290</v>
      </c>
      <c r="C13" s="340" t="s">
        <v>1291</v>
      </c>
      <c r="D13" s="425" t="s">
        <v>1292</v>
      </c>
      <c r="E13" s="426"/>
      <c r="F13" s="338"/>
      <c r="G13" s="339" t="s">
        <v>1293</v>
      </c>
      <c r="H13" s="340" t="s">
        <v>1291</v>
      </c>
      <c r="I13" s="427" t="s">
        <v>1292</v>
      </c>
      <c r="J13" s="427"/>
      <c r="K13" s="338"/>
      <c r="L13" s="339" t="s">
        <v>1294</v>
      </c>
      <c r="M13" s="340" t="s">
        <v>1291</v>
      </c>
      <c r="N13" s="427" t="s">
        <v>1292</v>
      </c>
      <c r="O13" s="427"/>
      <c r="P13" s="338"/>
      <c r="Q13" s="338"/>
      <c r="R13" s="338"/>
      <c r="S13" s="338"/>
      <c r="T13" s="338"/>
      <c r="U13" s="338"/>
      <c r="V13" s="338"/>
      <c r="W13" s="338"/>
      <c r="X13" s="338"/>
      <c r="Y13" s="338"/>
      <c r="Z13" s="338"/>
      <c r="AA13" s="338"/>
      <c r="AB13" s="338"/>
      <c r="AC13" s="338"/>
      <c r="AD13" s="338"/>
      <c r="AE13" s="338"/>
      <c r="AF13" s="338"/>
      <c r="AG13" s="338"/>
    </row>
    <row r="14" spans="1:33" s="341" customFormat="1" x14ac:dyDescent="0.25">
      <c r="A14" s="338"/>
      <c r="B14" s="336"/>
      <c r="C14" s="342"/>
      <c r="D14" s="428"/>
      <c r="E14" s="429"/>
      <c r="F14" s="338"/>
      <c r="G14" s="336"/>
      <c r="H14" s="342"/>
      <c r="I14" s="428"/>
      <c r="J14" s="429"/>
      <c r="K14" s="338"/>
      <c r="L14" s="336"/>
      <c r="M14" s="342"/>
      <c r="N14" s="428"/>
      <c r="O14" s="429"/>
      <c r="P14" s="338"/>
      <c r="Q14" s="338"/>
      <c r="R14" s="338"/>
      <c r="S14" s="338"/>
      <c r="T14" s="338"/>
      <c r="U14" s="338"/>
      <c r="V14" s="338"/>
      <c r="W14" s="338"/>
      <c r="X14" s="338"/>
      <c r="Y14" s="338"/>
      <c r="Z14" s="338"/>
      <c r="AA14" s="338"/>
      <c r="AB14" s="338"/>
      <c r="AC14" s="338"/>
      <c r="AD14" s="338"/>
      <c r="AE14" s="338"/>
      <c r="AF14" s="338"/>
      <c r="AG14" s="338"/>
    </row>
    <row r="15" spans="1:33" s="338" customFormat="1" ht="13" x14ac:dyDescent="0.25"/>
    <row r="16" spans="1:33" s="341" customFormat="1" ht="13" x14ac:dyDescent="0.25">
      <c r="A16" s="338"/>
      <c r="B16" s="339" t="s">
        <v>1295</v>
      </c>
      <c r="C16" s="340" t="s">
        <v>1291</v>
      </c>
      <c r="D16" s="425" t="s">
        <v>1292</v>
      </c>
      <c r="E16" s="426"/>
      <c r="F16" s="338"/>
      <c r="G16" s="339" t="s">
        <v>1296</v>
      </c>
      <c r="H16" s="340" t="s">
        <v>1291</v>
      </c>
      <c r="I16" s="427" t="s">
        <v>1292</v>
      </c>
      <c r="J16" s="427"/>
      <c r="K16" s="338"/>
      <c r="L16" s="339" t="s">
        <v>1297</v>
      </c>
      <c r="M16" s="340" t="s">
        <v>1291</v>
      </c>
      <c r="N16" s="427" t="s">
        <v>1292</v>
      </c>
      <c r="O16" s="427"/>
      <c r="P16" s="338"/>
      <c r="Q16" s="338"/>
      <c r="R16" s="338"/>
      <c r="S16" s="338"/>
      <c r="T16" s="338"/>
      <c r="U16" s="338"/>
      <c r="V16" s="338"/>
      <c r="W16" s="338"/>
      <c r="X16" s="338"/>
      <c r="Y16" s="338"/>
      <c r="Z16" s="338"/>
      <c r="AA16" s="338"/>
      <c r="AB16" s="338"/>
      <c r="AC16" s="338"/>
      <c r="AD16" s="338"/>
      <c r="AE16" s="338"/>
      <c r="AF16" s="338"/>
      <c r="AG16" s="338"/>
    </row>
    <row r="17" spans="1:33" s="341" customFormat="1" x14ac:dyDescent="0.25">
      <c r="A17" s="338"/>
      <c r="B17" s="336"/>
      <c r="C17" s="342"/>
      <c r="D17" s="428"/>
      <c r="E17" s="429"/>
      <c r="F17" s="338"/>
      <c r="G17" s="336"/>
      <c r="H17" s="342"/>
      <c r="I17" s="428"/>
      <c r="J17" s="429"/>
      <c r="K17" s="338"/>
      <c r="L17" s="336"/>
      <c r="M17" s="342"/>
      <c r="N17" s="428"/>
      <c r="O17" s="429"/>
      <c r="P17" s="338"/>
      <c r="Q17" s="338"/>
      <c r="R17" s="338"/>
      <c r="S17" s="338"/>
      <c r="T17" s="338"/>
      <c r="U17" s="338"/>
      <c r="V17" s="338"/>
      <c r="W17" s="338"/>
      <c r="X17" s="338"/>
      <c r="Y17" s="338"/>
      <c r="Z17" s="338"/>
      <c r="AA17" s="338"/>
      <c r="AB17" s="338"/>
      <c r="AC17" s="338"/>
      <c r="AD17" s="338"/>
      <c r="AE17" s="338"/>
      <c r="AF17" s="338"/>
      <c r="AG17" s="338"/>
    </row>
    <row r="19" spans="1:33" s="330" customFormat="1" x14ac:dyDescent="0.35">
      <c r="A19" s="329"/>
      <c r="B19" s="430" t="s">
        <v>1298</v>
      </c>
      <c r="C19" s="431"/>
      <c r="D19" s="431"/>
      <c r="E19" s="431"/>
      <c r="F19" s="431"/>
      <c r="G19" s="431"/>
      <c r="H19" s="431"/>
      <c r="I19" s="431"/>
      <c r="J19" s="431"/>
      <c r="K19" s="431"/>
      <c r="L19" s="431"/>
      <c r="M19" s="431"/>
      <c r="N19" s="431"/>
      <c r="O19" s="432"/>
      <c r="P19" s="329"/>
      <c r="Q19" s="329"/>
      <c r="R19" s="329"/>
      <c r="S19" s="329"/>
      <c r="T19" s="329"/>
      <c r="U19" s="329"/>
      <c r="V19" s="329"/>
      <c r="W19" s="329"/>
      <c r="X19" s="329"/>
      <c r="Y19" s="329"/>
      <c r="Z19" s="329"/>
      <c r="AA19" s="329"/>
      <c r="AB19" s="329"/>
      <c r="AC19" s="329"/>
      <c r="AD19" s="329"/>
      <c r="AE19" s="329"/>
      <c r="AF19" s="329"/>
      <c r="AG19" s="329"/>
    </row>
    <row r="22" spans="1:33" s="330" customFormat="1" ht="15" customHeight="1" x14ac:dyDescent="0.35">
      <c r="A22" s="329"/>
      <c r="B22" s="433" t="s">
        <v>1299</v>
      </c>
      <c r="C22" s="434"/>
      <c r="D22" s="434"/>
      <c r="E22" s="435"/>
      <c r="F22" s="329"/>
      <c r="G22" s="439" t="s">
        <v>1300</v>
      </c>
      <c r="H22" s="440"/>
      <c r="I22" s="329"/>
      <c r="J22" s="443" t="s">
        <v>1301</v>
      </c>
      <c r="K22" s="443"/>
      <c r="L22" s="443"/>
      <c r="M22" s="443"/>
      <c r="N22" s="443"/>
      <c r="O22" s="443"/>
      <c r="P22" s="329"/>
      <c r="Q22" s="329"/>
      <c r="R22" s="329"/>
      <c r="S22" s="329"/>
      <c r="T22" s="329"/>
      <c r="U22" s="329"/>
      <c r="V22" s="329"/>
      <c r="W22" s="329"/>
      <c r="X22" s="329"/>
      <c r="Y22" s="329"/>
      <c r="Z22" s="329"/>
      <c r="AA22" s="329"/>
      <c r="AB22" s="329"/>
      <c r="AC22" s="329"/>
      <c r="AD22" s="329"/>
      <c r="AE22" s="329"/>
      <c r="AF22" s="329"/>
      <c r="AG22" s="329"/>
    </row>
    <row r="23" spans="1:33" s="330" customFormat="1" x14ac:dyDescent="0.35">
      <c r="A23" s="329"/>
      <c r="B23" s="436"/>
      <c r="C23" s="437"/>
      <c r="D23" s="437"/>
      <c r="E23" s="438"/>
      <c r="F23" s="329"/>
      <c r="G23" s="441"/>
      <c r="H23" s="442"/>
      <c r="I23" s="329"/>
      <c r="J23" s="443"/>
      <c r="K23" s="443"/>
      <c r="L23" s="443"/>
      <c r="M23" s="443"/>
      <c r="N23" s="443"/>
      <c r="O23" s="443"/>
      <c r="P23" s="329"/>
      <c r="Q23" s="329"/>
      <c r="R23" s="329"/>
      <c r="S23" s="329"/>
      <c r="T23" s="329"/>
      <c r="U23" s="329"/>
      <c r="V23" s="329"/>
      <c r="W23" s="329"/>
      <c r="X23" s="329"/>
      <c r="Y23" s="329"/>
      <c r="Z23" s="329"/>
      <c r="AA23" s="329"/>
      <c r="AB23" s="329"/>
      <c r="AC23" s="329"/>
      <c r="AD23" s="329"/>
      <c r="AE23" s="329"/>
      <c r="AF23" s="329"/>
      <c r="AG23" s="329"/>
    </row>
    <row r="24" spans="1:33" s="343" customFormat="1" x14ac:dyDescent="0.35">
      <c r="F24" s="344"/>
      <c r="I24" s="345"/>
      <c r="J24" s="346"/>
      <c r="K24" s="346"/>
      <c r="L24" s="346"/>
      <c r="M24" s="346"/>
      <c r="N24" s="346"/>
      <c r="O24" s="346"/>
    </row>
    <row r="25" spans="1:33" s="330" customFormat="1" x14ac:dyDescent="0.35">
      <c r="A25" s="329"/>
      <c r="B25" s="347" t="s">
        <v>44</v>
      </c>
      <c r="C25" s="444"/>
      <c r="D25" s="445"/>
      <c r="E25" s="446"/>
      <c r="F25" s="348"/>
      <c r="G25" s="412"/>
      <c r="H25" s="413"/>
      <c r="J25" s="336"/>
      <c r="K25" s="336"/>
      <c r="L25" s="336"/>
      <c r="M25" s="336"/>
      <c r="N25" s="336"/>
      <c r="O25" s="336"/>
      <c r="P25" s="329"/>
      <c r="Q25" s="329"/>
      <c r="R25" s="329"/>
      <c r="S25" s="329"/>
      <c r="T25" s="329"/>
      <c r="U25" s="329"/>
      <c r="V25" s="329"/>
      <c r="W25" s="329"/>
      <c r="X25" s="329"/>
      <c r="Y25" s="329"/>
      <c r="Z25" s="329"/>
      <c r="AA25" s="329"/>
      <c r="AB25" s="329"/>
      <c r="AC25" s="329"/>
      <c r="AD25" s="329"/>
      <c r="AE25" s="329"/>
      <c r="AF25" s="329"/>
      <c r="AG25" s="329"/>
    </row>
    <row r="26" spans="1:33" s="343" customFormat="1" ht="5.15" customHeight="1" x14ac:dyDescent="0.35">
      <c r="B26" s="349"/>
      <c r="C26" s="350"/>
      <c r="D26" s="350"/>
      <c r="E26" s="350"/>
      <c r="F26" s="344"/>
      <c r="G26" s="351"/>
      <c r="H26" s="352"/>
      <c r="J26" s="353"/>
      <c r="K26" s="353"/>
      <c r="L26" s="353"/>
      <c r="M26" s="354"/>
      <c r="N26" s="353"/>
      <c r="O26" s="353"/>
    </row>
    <row r="27" spans="1:33" s="330" customFormat="1" x14ac:dyDescent="0.35">
      <c r="A27" s="329"/>
      <c r="B27" s="347" t="s">
        <v>37</v>
      </c>
      <c r="C27" s="444"/>
      <c r="D27" s="445"/>
      <c r="E27" s="446"/>
      <c r="F27" s="348"/>
      <c r="G27" s="412"/>
      <c r="H27" s="413"/>
      <c r="J27" s="336"/>
      <c r="K27" s="336"/>
      <c r="L27" s="336"/>
      <c r="M27" s="336"/>
      <c r="N27" s="336"/>
      <c r="O27" s="336"/>
      <c r="P27" s="329"/>
      <c r="Q27" s="329"/>
      <c r="R27" s="329"/>
      <c r="S27" s="329"/>
      <c r="T27" s="329"/>
      <c r="U27" s="329"/>
      <c r="V27" s="329"/>
      <c r="W27" s="329"/>
      <c r="X27" s="329"/>
      <c r="Y27" s="329"/>
      <c r="Z27" s="329"/>
      <c r="AA27" s="329"/>
      <c r="AB27" s="329"/>
      <c r="AC27" s="329"/>
      <c r="AD27" s="329"/>
      <c r="AE27" s="329"/>
      <c r="AF27" s="329"/>
      <c r="AG27" s="329"/>
    </row>
    <row r="28" spans="1:33" s="343" customFormat="1" ht="5.15" customHeight="1" x14ac:dyDescent="0.35">
      <c r="B28" s="349"/>
      <c r="C28" s="350"/>
      <c r="D28" s="350"/>
      <c r="E28" s="350"/>
      <c r="F28" s="344"/>
      <c r="G28" s="351"/>
      <c r="H28" s="352"/>
      <c r="J28" s="353"/>
      <c r="K28" s="353"/>
      <c r="L28" s="353"/>
      <c r="M28" s="354"/>
      <c r="N28" s="353"/>
      <c r="O28" s="353"/>
    </row>
    <row r="29" spans="1:33" s="330" customFormat="1" x14ac:dyDescent="0.35">
      <c r="A29" s="329"/>
      <c r="B29" s="347" t="s">
        <v>38</v>
      </c>
      <c r="C29" s="444"/>
      <c r="D29" s="445"/>
      <c r="E29" s="446"/>
      <c r="F29" s="348"/>
      <c r="G29" s="412"/>
      <c r="H29" s="413"/>
      <c r="J29" s="336"/>
      <c r="K29" s="336"/>
      <c r="L29" s="336"/>
      <c r="M29" s="336"/>
      <c r="N29" s="336"/>
      <c r="O29" s="336"/>
      <c r="P29" s="329"/>
      <c r="Q29" s="329"/>
      <c r="R29" s="329"/>
      <c r="S29" s="329"/>
      <c r="T29" s="329"/>
      <c r="U29" s="329"/>
      <c r="V29" s="329"/>
      <c r="W29" s="329"/>
      <c r="X29" s="329"/>
      <c r="Y29" s="329"/>
      <c r="Z29" s="329"/>
      <c r="AA29" s="329"/>
      <c r="AB29" s="329"/>
      <c r="AC29" s="329"/>
      <c r="AD29" s="329"/>
      <c r="AE29" s="329"/>
      <c r="AF29" s="329"/>
      <c r="AG29" s="329"/>
    </row>
    <row r="30" spans="1:33" s="343" customFormat="1" ht="5.15" customHeight="1" x14ac:dyDescent="0.35">
      <c r="B30" s="349"/>
      <c r="C30" s="350"/>
      <c r="D30" s="350"/>
      <c r="E30" s="350"/>
      <c r="F30" s="344"/>
      <c r="G30" s="351"/>
      <c r="H30" s="352"/>
      <c r="J30" s="353"/>
      <c r="K30" s="353"/>
      <c r="L30" s="353"/>
      <c r="M30" s="354"/>
      <c r="N30" s="353"/>
      <c r="O30" s="353"/>
    </row>
    <row r="31" spans="1:33" s="330" customFormat="1" x14ac:dyDescent="0.35">
      <c r="A31" s="329"/>
      <c r="B31" s="347" t="s">
        <v>39</v>
      </c>
      <c r="C31" s="444"/>
      <c r="D31" s="445"/>
      <c r="E31" s="446"/>
      <c r="F31" s="348"/>
      <c r="G31" s="412"/>
      <c r="H31" s="413"/>
      <c r="J31" s="336"/>
      <c r="K31" s="336"/>
      <c r="L31" s="336"/>
      <c r="M31" s="336"/>
      <c r="N31" s="336"/>
      <c r="O31" s="336"/>
      <c r="P31" s="329"/>
      <c r="Q31" s="329"/>
      <c r="R31" s="329"/>
      <c r="S31" s="329"/>
      <c r="T31" s="329"/>
      <c r="U31" s="329"/>
      <c r="V31" s="329"/>
      <c r="W31" s="329"/>
      <c r="X31" s="329"/>
      <c r="Y31" s="329"/>
      <c r="Z31" s="329"/>
      <c r="AA31" s="329"/>
      <c r="AB31" s="329"/>
      <c r="AC31" s="329"/>
      <c r="AD31" s="329"/>
      <c r="AE31" s="329"/>
      <c r="AF31" s="329"/>
      <c r="AG31" s="329"/>
    </row>
    <row r="32" spans="1:33" s="343" customFormat="1" ht="5.15" customHeight="1" x14ac:dyDescent="0.35">
      <c r="B32" s="349"/>
      <c r="C32" s="350"/>
      <c r="D32" s="350"/>
      <c r="E32" s="350"/>
      <c r="F32" s="344"/>
      <c r="G32" s="351"/>
      <c r="H32" s="352"/>
      <c r="J32" s="353"/>
      <c r="K32" s="353"/>
      <c r="L32" s="353"/>
      <c r="M32" s="354"/>
      <c r="N32" s="353"/>
      <c r="O32" s="353"/>
    </row>
    <row r="33" spans="1:33" s="330" customFormat="1" x14ac:dyDescent="0.35">
      <c r="A33" s="329"/>
      <c r="B33" s="347" t="s">
        <v>40</v>
      </c>
      <c r="C33" s="444"/>
      <c r="D33" s="445"/>
      <c r="E33" s="446"/>
      <c r="F33" s="348"/>
      <c r="G33" s="412"/>
      <c r="H33" s="413"/>
      <c r="J33" s="336"/>
      <c r="K33" s="336"/>
      <c r="L33" s="336"/>
      <c r="M33" s="336"/>
      <c r="N33" s="336"/>
      <c r="O33" s="336"/>
      <c r="P33" s="329"/>
      <c r="Q33" s="329"/>
      <c r="R33" s="329"/>
      <c r="S33" s="329"/>
      <c r="T33" s="329"/>
      <c r="U33" s="329"/>
      <c r="V33" s="329"/>
      <c r="W33" s="329"/>
      <c r="X33" s="329"/>
      <c r="Y33" s="329"/>
      <c r="Z33" s="329"/>
      <c r="AA33" s="329"/>
      <c r="AB33" s="329"/>
      <c r="AC33" s="329"/>
      <c r="AD33" s="329"/>
      <c r="AE33" s="329"/>
      <c r="AF33" s="329"/>
      <c r="AG33" s="329"/>
    </row>
    <row r="34" spans="1:33" s="343" customFormat="1" ht="5.15" customHeight="1" x14ac:dyDescent="0.35">
      <c r="B34" s="349"/>
      <c r="C34" s="350"/>
      <c r="D34" s="350"/>
      <c r="E34" s="350"/>
      <c r="F34" s="344"/>
      <c r="G34" s="351"/>
      <c r="H34" s="352"/>
      <c r="J34" s="353"/>
      <c r="K34" s="353"/>
      <c r="L34" s="353"/>
      <c r="M34" s="354"/>
      <c r="N34" s="353"/>
      <c r="O34" s="353"/>
    </row>
    <row r="35" spans="1:33" s="330" customFormat="1" x14ac:dyDescent="0.35">
      <c r="A35" s="329"/>
      <c r="B35" s="347" t="s">
        <v>41</v>
      </c>
      <c r="C35" s="444"/>
      <c r="D35" s="445"/>
      <c r="E35" s="446"/>
      <c r="F35" s="348"/>
      <c r="G35" s="412"/>
      <c r="H35" s="413"/>
      <c r="J35" s="336"/>
      <c r="K35" s="336"/>
      <c r="L35" s="336"/>
      <c r="M35" s="336"/>
      <c r="N35" s="336"/>
      <c r="O35" s="336"/>
      <c r="P35" s="329"/>
      <c r="Q35" s="329"/>
      <c r="R35" s="329"/>
      <c r="S35" s="329"/>
      <c r="T35" s="329"/>
      <c r="U35" s="329"/>
      <c r="V35" s="329"/>
      <c r="W35" s="329"/>
      <c r="X35" s="329"/>
      <c r="Y35" s="329"/>
      <c r="Z35" s="329"/>
      <c r="AA35" s="329"/>
      <c r="AB35" s="329"/>
      <c r="AC35" s="329"/>
      <c r="AD35" s="329"/>
      <c r="AE35" s="329"/>
      <c r="AF35" s="329"/>
      <c r="AG35" s="329"/>
    </row>
    <row r="36" spans="1:33" s="343" customFormat="1" ht="5.15" customHeight="1" x14ac:dyDescent="0.35">
      <c r="B36" s="349"/>
      <c r="C36" s="350"/>
      <c r="D36" s="350"/>
      <c r="E36" s="350"/>
      <c r="F36" s="344"/>
      <c r="G36" s="351"/>
      <c r="H36" s="352"/>
      <c r="J36" s="353"/>
      <c r="K36" s="353"/>
      <c r="L36" s="353"/>
      <c r="M36" s="354"/>
      <c r="N36" s="353"/>
      <c r="O36" s="353"/>
    </row>
    <row r="37" spans="1:33" s="330" customFormat="1" x14ac:dyDescent="0.35">
      <c r="A37" s="329"/>
      <c r="B37" s="347" t="s">
        <v>42</v>
      </c>
      <c r="C37" s="444"/>
      <c r="D37" s="445"/>
      <c r="E37" s="446"/>
      <c r="F37" s="348"/>
      <c r="G37" s="412"/>
      <c r="H37" s="413"/>
      <c r="J37" s="336"/>
      <c r="K37" s="336"/>
      <c r="L37" s="336"/>
      <c r="M37" s="336"/>
      <c r="N37" s="336"/>
      <c r="O37" s="336"/>
      <c r="P37" s="329"/>
      <c r="Q37" s="329"/>
      <c r="R37" s="329"/>
      <c r="S37" s="329"/>
      <c r="T37" s="329"/>
      <c r="U37" s="329"/>
      <c r="V37" s="329"/>
      <c r="W37" s="329"/>
      <c r="X37" s="329"/>
      <c r="Y37" s="329"/>
      <c r="Z37" s="329"/>
      <c r="AA37" s="329"/>
      <c r="AB37" s="329"/>
      <c r="AC37" s="329"/>
      <c r="AD37" s="329"/>
      <c r="AE37" s="329"/>
      <c r="AF37" s="329"/>
      <c r="AG37" s="329"/>
    </row>
    <row r="38" spans="1:33" s="343" customFormat="1" ht="5.15" customHeight="1" x14ac:dyDescent="0.35">
      <c r="B38" s="349"/>
      <c r="C38" s="350"/>
      <c r="D38" s="350"/>
      <c r="E38" s="350"/>
      <c r="F38" s="344"/>
      <c r="G38" s="351"/>
      <c r="H38" s="352"/>
      <c r="J38" s="353"/>
      <c r="K38" s="353"/>
      <c r="L38" s="353"/>
      <c r="M38" s="354"/>
      <c r="N38" s="353"/>
      <c r="O38" s="353"/>
    </row>
    <row r="41" spans="1:33" x14ac:dyDescent="0.35">
      <c r="B41" s="447" t="s">
        <v>1302</v>
      </c>
      <c r="C41" s="448"/>
      <c r="D41" s="449"/>
      <c r="E41" s="450"/>
      <c r="F41" s="451"/>
    </row>
    <row r="43" spans="1:33" x14ac:dyDescent="0.35">
      <c r="B43" s="447" t="s">
        <v>1303</v>
      </c>
      <c r="C43" s="448"/>
      <c r="D43" s="449"/>
      <c r="E43" s="421"/>
      <c r="F43" s="421"/>
      <c r="G43" s="421"/>
      <c r="H43" s="421"/>
      <c r="J43" s="452" t="s">
        <v>1304</v>
      </c>
      <c r="K43" s="452"/>
      <c r="L43" s="452"/>
      <c r="M43" s="453"/>
      <c r="N43" s="453"/>
      <c r="O43" s="453"/>
    </row>
    <row r="44" spans="1:33" x14ac:dyDescent="0.35">
      <c r="B44" s="355"/>
      <c r="C44" s="355"/>
      <c r="D44" s="355"/>
      <c r="E44" s="355"/>
    </row>
    <row r="45" spans="1:33" x14ac:dyDescent="0.35">
      <c r="E45" s="356"/>
      <c r="F45" s="356"/>
      <c r="G45" s="356"/>
      <c r="H45" s="356"/>
      <c r="J45" s="454" t="s">
        <v>1305</v>
      </c>
      <c r="K45" s="455"/>
      <c r="L45" s="456"/>
      <c r="M45" s="456"/>
      <c r="N45" s="456"/>
      <c r="O45" s="457"/>
    </row>
    <row r="46" spans="1:33" x14ac:dyDescent="0.35">
      <c r="E46" s="356"/>
      <c r="F46" s="356"/>
      <c r="G46" s="356"/>
      <c r="H46" s="356"/>
      <c r="J46" s="454"/>
      <c r="K46" s="458"/>
      <c r="L46" s="459"/>
      <c r="M46" s="459"/>
      <c r="N46" s="459"/>
      <c r="O46" s="460"/>
    </row>
    <row r="47" spans="1:33" x14ac:dyDescent="0.35">
      <c r="E47" s="356"/>
      <c r="F47" s="356"/>
      <c r="G47" s="356"/>
      <c r="H47" s="356"/>
      <c r="J47" s="454"/>
      <c r="K47" s="461"/>
      <c r="L47" s="462"/>
      <c r="M47" s="462"/>
      <c r="N47" s="462"/>
      <c r="O47" s="463"/>
    </row>
    <row r="99" spans="1:10" s="359" customFormat="1" ht="12" x14ac:dyDescent="0.3">
      <c r="A99" s="358" t="s">
        <v>1313</v>
      </c>
      <c r="D99" s="359" t="s">
        <v>4</v>
      </c>
      <c r="F99" s="359">
        <v>1</v>
      </c>
      <c r="G99" s="359" t="s">
        <v>1203</v>
      </c>
    </row>
    <row r="100" spans="1:10" s="359" customFormat="1" ht="12" x14ac:dyDescent="0.3">
      <c r="A100" s="358" t="s">
        <v>1314</v>
      </c>
      <c r="D100" s="359" t="s">
        <v>5</v>
      </c>
      <c r="F100" s="359">
        <v>2</v>
      </c>
      <c r="G100" s="359" t="s">
        <v>1204</v>
      </c>
    </row>
    <row r="101" spans="1:10" s="359" customFormat="1" ht="12" x14ac:dyDescent="0.3">
      <c r="A101" s="358" t="s">
        <v>1315</v>
      </c>
      <c r="F101" s="359">
        <v>3</v>
      </c>
      <c r="G101" s="359" t="s">
        <v>1205</v>
      </c>
      <c r="J101" s="359" t="s">
        <v>1308</v>
      </c>
    </row>
    <row r="102" spans="1:10" s="359" customFormat="1" ht="12" x14ac:dyDescent="0.3">
      <c r="A102" s="358" t="s">
        <v>1316</v>
      </c>
      <c r="F102" s="359">
        <v>4</v>
      </c>
      <c r="G102" s="359" t="s">
        <v>1206</v>
      </c>
      <c r="J102" s="359" t="s">
        <v>1309</v>
      </c>
    </row>
    <row r="103" spans="1:10" s="359" customFormat="1" ht="12" x14ac:dyDescent="0.3">
      <c r="A103" s="358" t="s">
        <v>1317</v>
      </c>
      <c r="F103" s="359">
        <v>5</v>
      </c>
      <c r="G103" s="359" t="s">
        <v>1207</v>
      </c>
      <c r="J103" s="359" t="s">
        <v>1310</v>
      </c>
    </row>
    <row r="104" spans="1:10" s="359" customFormat="1" ht="12" x14ac:dyDescent="0.3">
      <c r="A104" s="358" t="s">
        <v>1318</v>
      </c>
      <c r="F104" s="359">
        <v>6</v>
      </c>
      <c r="G104" s="359" t="s">
        <v>1208</v>
      </c>
      <c r="J104" s="359" t="s">
        <v>1311</v>
      </c>
    </row>
    <row r="105" spans="1:10" s="359" customFormat="1" ht="12" x14ac:dyDescent="0.3">
      <c r="A105" s="358" t="s">
        <v>1319</v>
      </c>
      <c r="F105" s="359">
        <v>7</v>
      </c>
      <c r="G105" s="359" t="s">
        <v>1209</v>
      </c>
      <c r="J105" s="359" t="s">
        <v>1312</v>
      </c>
    </row>
    <row r="106" spans="1:10" s="359" customFormat="1" ht="12" x14ac:dyDescent="0.3">
      <c r="A106" s="358" t="s">
        <v>1320</v>
      </c>
      <c r="F106" s="359">
        <v>8</v>
      </c>
      <c r="G106" s="359" t="s">
        <v>1276</v>
      </c>
      <c r="J106" s="359" t="s">
        <v>1393</v>
      </c>
    </row>
    <row r="107" spans="1:10" s="359" customFormat="1" ht="12" x14ac:dyDescent="0.3">
      <c r="A107" s="358" t="s">
        <v>1321</v>
      </c>
      <c r="F107" s="359">
        <v>9</v>
      </c>
      <c r="G107" s="359" t="s">
        <v>1277</v>
      </c>
      <c r="J107" s="359" t="s">
        <v>1394</v>
      </c>
    </row>
    <row r="108" spans="1:10" s="359" customFormat="1" ht="12" x14ac:dyDescent="0.3">
      <c r="A108" s="358" t="s">
        <v>1322</v>
      </c>
      <c r="F108" s="359">
        <v>10</v>
      </c>
      <c r="G108" s="359" t="s">
        <v>1278</v>
      </c>
      <c r="J108" s="359" t="s">
        <v>1423</v>
      </c>
    </row>
    <row r="109" spans="1:10" s="359" customFormat="1" ht="12" x14ac:dyDescent="0.3">
      <c r="A109" s="358" t="s">
        <v>1323</v>
      </c>
      <c r="F109" s="359">
        <v>11</v>
      </c>
      <c r="G109" s="359" t="s">
        <v>1215</v>
      </c>
      <c r="J109" s="359" t="s">
        <v>1424</v>
      </c>
    </row>
    <row r="110" spans="1:10" s="359" customFormat="1" ht="12" x14ac:dyDescent="0.3">
      <c r="A110" s="358" t="s">
        <v>1324</v>
      </c>
      <c r="F110" s="359">
        <v>12</v>
      </c>
      <c r="G110" s="359" t="s">
        <v>1216</v>
      </c>
      <c r="J110" s="359" t="s">
        <v>1395</v>
      </c>
    </row>
    <row r="111" spans="1:10" s="359" customFormat="1" ht="12" x14ac:dyDescent="0.3">
      <c r="A111" s="358" t="s">
        <v>1325</v>
      </c>
      <c r="F111" s="359">
        <v>13</v>
      </c>
      <c r="G111" s="359" t="s">
        <v>1217</v>
      </c>
    </row>
    <row r="112" spans="1:10" s="359" customFormat="1" ht="12" x14ac:dyDescent="0.3">
      <c r="A112" s="358" t="s">
        <v>1326</v>
      </c>
      <c r="G112" s="359" t="s">
        <v>1218</v>
      </c>
    </row>
    <row r="113" spans="1:7" s="359" customFormat="1" ht="12" x14ac:dyDescent="0.3">
      <c r="A113" s="358" t="s">
        <v>1327</v>
      </c>
      <c r="G113" s="359" t="s">
        <v>1219</v>
      </c>
    </row>
    <row r="114" spans="1:7" s="359" customFormat="1" ht="12" x14ac:dyDescent="0.3">
      <c r="A114" s="358" t="s">
        <v>1328</v>
      </c>
      <c r="G114" s="359" t="s">
        <v>1220</v>
      </c>
    </row>
    <row r="115" spans="1:7" s="359" customFormat="1" ht="12" x14ac:dyDescent="0.3">
      <c r="A115" s="358" t="s">
        <v>1329</v>
      </c>
      <c r="G115" s="359" t="s">
        <v>1221</v>
      </c>
    </row>
    <row r="116" spans="1:7" s="359" customFormat="1" ht="12" x14ac:dyDescent="0.3">
      <c r="A116" s="358" t="s">
        <v>1330</v>
      </c>
      <c r="G116" s="359" t="s">
        <v>1222</v>
      </c>
    </row>
    <row r="117" spans="1:7" s="359" customFormat="1" ht="12" x14ac:dyDescent="0.3">
      <c r="A117" s="358" t="s">
        <v>1331</v>
      </c>
      <c r="G117" s="359" t="s">
        <v>1332</v>
      </c>
    </row>
    <row r="118" spans="1:7" s="359" customFormat="1" ht="12" x14ac:dyDescent="0.3">
      <c r="A118" s="358" t="s">
        <v>1333</v>
      </c>
      <c r="G118" s="359" t="s">
        <v>1334</v>
      </c>
    </row>
    <row r="119" spans="1:7" s="359" customFormat="1" ht="12" x14ac:dyDescent="0.3">
      <c r="A119" s="358"/>
      <c r="G119" s="359" t="s">
        <v>1335</v>
      </c>
    </row>
    <row r="120" spans="1:7" s="359" customFormat="1" ht="12" x14ac:dyDescent="0.3">
      <c r="A120" s="358"/>
      <c r="G120" s="359" t="s">
        <v>1336</v>
      </c>
    </row>
    <row r="121" spans="1:7" s="359" customFormat="1" ht="12" x14ac:dyDescent="0.3">
      <c r="A121" s="358"/>
      <c r="G121" s="359" t="s">
        <v>1337</v>
      </c>
    </row>
    <row r="122" spans="1:7" s="359" customFormat="1" ht="12" x14ac:dyDescent="0.3">
      <c r="A122" s="358"/>
      <c r="G122" s="359" t="s">
        <v>1338</v>
      </c>
    </row>
    <row r="123" spans="1:7" s="359" customFormat="1" ht="12" x14ac:dyDescent="0.3">
      <c r="A123" s="358"/>
      <c r="G123" s="359" t="s">
        <v>939</v>
      </c>
    </row>
    <row r="124" spans="1:7" s="359" customFormat="1" ht="12" x14ac:dyDescent="0.3">
      <c r="A124" s="358"/>
      <c r="G124" s="359" t="s">
        <v>940</v>
      </c>
    </row>
    <row r="125" spans="1:7" s="359" customFormat="1" ht="12" x14ac:dyDescent="0.3">
      <c r="A125" s="358"/>
      <c r="G125" s="359" t="s">
        <v>941</v>
      </c>
    </row>
    <row r="126" spans="1:7" s="359" customFormat="1" ht="12" x14ac:dyDescent="0.3">
      <c r="A126" s="358"/>
      <c r="G126" s="359" t="s">
        <v>942</v>
      </c>
    </row>
    <row r="127" spans="1:7" s="359" customFormat="1" ht="12" x14ac:dyDescent="0.3">
      <c r="A127" s="358"/>
      <c r="G127" s="359" t="s">
        <v>943</v>
      </c>
    </row>
    <row r="128" spans="1:7" s="359" customFormat="1" ht="12" x14ac:dyDescent="0.3">
      <c r="A128" s="358"/>
      <c r="G128" s="359" t="s">
        <v>1339</v>
      </c>
    </row>
    <row r="129" spans="1:7" s="359" customFormat="1" ht="12" x14ac:dyDescent="0.3">
      <c r="A129" s="358"/>
      <c r="G129" s="359" t="s">
        <v>1340</v>
      </c>
    </row>
    <row r="130" spans="1:7" s="359" customFormat="1" ht="12" x14ac:dyDescent="0.3">
      <c r="A130" s="358"/>
      <c r="G130" s="359" t="s">
        <v>1341</v>
      </c>
    </row>
    <row r="131" spans="1:7" s="359" customFormat="1" ht="12" x14ac:dyDescent="0.3">
      <c r="A131" s="358"/>
      <c r="G131" s="359" t="s">
        <v>1342</v>
      </c>
    </row>
    <row r="132" spans="1:7" s="359" customFormat="1" ht="12" x14ac:dyDescent="0.3">
      <c r="A132" s="358"/>
      <c r="G132" s="359" t="s">
        <v>1343</v>
      </c>
    </row>
    <row r="133" spans="1:7" s="359" customFormat="1" ht="12" x14ac:dyDescent="0.3">
      <c r="A133" s="358"/>
      <c r="G133" s="359" t="s">
        <v>1344</v>
      </c>
    </row>
    <row r="134" spans="1:7" s="359" customFormat="1" ht="12" x14ac:dyDescent="0.3">
      <c r="A134" s="358"/>
      <c r="G134" s="359" t="s">
        <v>1345</v>
      </c>
    </row>
    <row r="135" spans="1:7" s="359" customFormat="1" ht="12" x14ac:dyDescent="0.3">
      <c r="A135" s="358"/>
      <c r="G135" s="359" t="s">
        <v>1346</v>
      </c>
    </row>
    <row r="136" spans="1:7" s="359" customFormat="1" ht="12" x14ac:dyDescent="0.3">
      <c r="A136" s="358"/>
      <c r="G136" s="359" t="s">
        <v>1347</v>
      </c>
    </row>
    <row r="137" spans="1:7" s="359" customFormat="1" ht="12" x14ac:dyDescent="0.3">
      <c r="A137" s="358"/>
      <c r="G137" s="359" t="s">
        <v>1348</v>
      </c>
    </row>
    <row r="138" spans="1:7" s="359" customFormat="1" ht="12" x14ac:dyDescent="0.3">
      <c r="A138" s="358"/>
      <c r="G138" s="359" t="s">
        <v>1349</v>
      </c>
    </row>
    <row r="139" spans="1:7" s="359" customFormat="1" ht="12" x14ac:dyDescent="0.3">
      <c r="A139" s="358"/>
      <c r="G139" s="359" t="s">
        <v>1350</v>
      </c>
    </row>
    <row r="140" spans="1:7" s="359" customFormat="1" ht="12" x14ac:dyDescent="0.3">
      <c r="A140" s="358"/>
      <c r="G140" s="359" t="s">
        <v>1351</v>
      </c>
    </row>
    <row r="141" spans="1:7" s="359" customFormat="1" ht="12" x14ac:dyDescent="0.3">
      <c r="A141" s="358"/>
      <c r="G141" s="359" t="s">
        <v>1352</v>
      </c>
    </row>
    <row r="142" spans="1:7" s="359" customFormat="1" ht="12" x14ac:dyDescent="0.3">
      <c r="A142" s="358"/>
      <c r="G142" s="359" t="s">
        <v>1353</v>
      </c>
    </row>
    <row r="143" spans="1:7" s="359" customFormat="1" ht="12" x14ac:dyDescent="0.3">
      <c r="A143" s="358"/>
      <c r="G143" s="359" t="s">
        <v>1354</v>
      </c>
    </row>
    <row r="144" spans="1:7" s="359" customFormat="1" ht="12" x14ac:dyDescent="0.3">
      <c r="A144" s="358"/>
      <c r="G144" s="359" t="s">
        <v>1355</v>
      </c>
    </row>
    <row r="145" spans="1:7" s="359" customFormat="1" ht="12" x14ac:dyDescent="0.3">
      <c r="A145" s="358"/>
      <c r="G145" s="359" t="s">
        <v>1356</v>
      </c>
    </row>
    <row r="146" spans="1:7" s="359" customFormat="1" ht="12" x14ac:dyDescent="0.3">
      <c r="A146" s="358"/>
      <c r="G146" s="359" t="s">
        <v>1357</v>
      </c>
    </row>
    <row r="147" spans="1:7" s="359" customFormat="1" ht="12" x14ac:dyDescent="0.3">
      <c r="A147" s="358"/>
      <c r="G147" s="359" t="s">
        <v>1358</v>
      </c>
    </row>
    <row r="148" spans="1:7" s="359" customFormat="1" ht="12" x14ac:dyDescent="0.3">
      <c r="A148" s="358"/>
      <c r="G148" s="359" t="s">
        <v>1359</v>
      </c>
    </row>
    <row r="149" spans="1:7" s="359" customFormat="1" ht="12" x14ac:dyDescent="0.3">
      <c r="A149" s="358"/>
      <c r="G149" s="359" t="s">
        <v>1360</v>
      </c>
    </row>
    <row r="150" spans="1:7" s="359" customFormat="1" ht="12" x14ac:dyDescent="0.3">
      <c r="A150" s="358"/>
      <c r="G150" s="359" t="s">
        <v>1361</v>
      </c>
    </row>
    <row r="151" spans="1:7" s="359" customFormat="1" ht="12" x14ac:dyDescent="0.3">
      <c r="A151" s="358"/>
      <c r="G151" s="359" t="s">
        <v>1362</v>
      </c>
    </row>
    <row r="152" spans="1:7" s="359" customFormat="1" ht="12" x14ac:dyDescent="0.3">
      <c r="A152" s="358"/>
      <c r="G152" s="359" t="s">
        <v>1363</v>
      </c>
    </row>
    <row r="153" spans="1:7" s="359" customFormat="1" ht="12" x14ac:dyDescent="0.3">
      <c r="A153" s="358"/>
      <c r="G153" s="359" t="s">
        <v>1364</v>
      </c>
    </row>
    <row r="154" spans="1:7" s="359" customFormat="1" ht="12" x14ac:dyDescent="0.3">
      <c r="A154" s="358"/>
      <c r="G154" s="359" t="s">
        <v>1365</v>
      </c>
    </row>
    <row r="155" spans="1:7" s="359" customFormat="1" ht="12" x14ac:dyDescent="0.3">
      <c r="A155" s="358"/>
      <c r="G155" s="359" t="s">
        <v>1366</v>
      </c>
    </row>
    <row r="156" spans="1:7" s="359" customFormat="1" ht="12" x14ac:dyDescent="0.3">
      <c r="A156" s="358"/>
      <c r="G156" s="359" t="s">
        <v>1367</v>
      </c>
    </row>
    <row r="157" spans="1:7" s="359" customFormat="1" ht="12" x14ac:dyDescent="0.3">
      <c r="A157" s="358"/>
      <c r="G157" s="359" t="s">
        <v>1368</v>
      </c>
    </row>
    <row r="158" spans="1:7" s="359" customFormat="1" ht="12" x14ac:dyDescent="0.3">
      <c r="A158" s="358"/>
      <c r="G158" s="359" t="s">
        <v>1369</v>
      </c>
    </row>
    <row r="159" spans="1:7" s="359" customFormat="1" ht="12" x14ac:dyDescent="0.3">
      <c r="A159" s="358"/>
      <c r="G159" s="359" t="s">
        <v>1370</v>
      </c>
    </row>
    <row r="160" spans="1:7" s="359" customFormat="1" ht="12" x14ac:dyDescent="0.3">
      <c r="A160" s="358"/>
      <c r="G160" s="359" t="s">
        <v>1371</v>
      </c>
    </row>
    <row r="161" spans="1:7" s="359" customFormat="1" ht="12" x14ac:dyDescent="0.3">
      <c r="A161" s="358"/>
      <c r="G161" s="359" t="s">
        <v>1372</v>
      </c>
    </row>
    <row r="162" spans="1:7" s="359" customFormat="1" ht="12" x14ac:dyDescent="0.3">
      <c r="A162" s="358"/>
      <c r="G162" s="359" t="s">
        <v>1373</v>
      </c>
    </row>
    <row r="163" spans="1:7" s="359" customFormat="1" ht="12" x14ac:dyDescent="0.3">
      <c r="A163" s="358"/>
      <c r="G163" s="359" t="s">
        <v>1374</v>
      </c>
    </row>
    <row r="164" spans="1:7" s="359" customFormat="1" ht="12" x14ac:dyDescent="0.3">
      <c r="A164" s="358"/>
      <c r="G164" s="359" t="s">
        <v>1375</v>
      </c>
    </row>
    <row r="165" spans="1:7" s="359" customFormat="1" ht="12" x14ac:dyDescent="0.3">
      <c r="A165" s="358"/>
      <c r="G165" s="359" t="s">
        <v>1376</v>
      </c>
    </row>
    <row r="166" spans="1:7" s="359" customFormat="1" ht="12" x14ac:dyDescent="0.3">
      <c r="A166" s="358"/>
      <c r="G166" s="359" t="s">
        <v>1377</v>
      </c>
    </row>
    <row r="167" spans="1:7" s="359" customFormat="1" ht="12" x14ac:dyDescent="0.3">
      <c r="A167" s="358"/>
      <c r="G167" s="359" t="s">
        <v>1378</v>
      </c>
    </row>
    <row r="168" spans="1:7" s="359" customFormat="1" ht="12" x14ac:dyDescent="0.3">
      <c r="A168" s="358"/>
      <c r="G168" s="359" t="s">
        <v>1379</v>
      </c>
    </row>
    <row r="169" spans="1:7" s="359" customFormat="1" ht="12" x14ac:dyDescent="0.3">
      <c r="A169" s="358"/>
      <c r="G169" s="359" t="s">
        <v>1380</v>
      </c>
    </row>
    <row r="170" spans="1:7" s="359" customFormat="1" ht="12" x14ac:dyDescent="0.3">
      <c r="A170" s="358"/>
      <c r="G170" s="359" t="s">
        <v>1381</v>
      </c>
    </row>
    <row r="171" spans="1:7" s="359" customFormat="1" ht="12" x14ac:dyDescent="0.3">
      <c r="A171" s="358"/>
      <c r="G171" s="359" t="s">
        <v>1382</v>
      </c>
    </row>
    <row r="172" spans="1:7" s="359" customFormat="1" ht="12" x14ac:dyDescent="0.3">
      <c r="A172" s="358"/>
      <c r="G172" s="359" t="s">
        <v>1383</v>
      </c>
    </row>
    <row r="173" spans="1:7" s="359" customFormat="1" ht="12" x14ac:dyDescent="0.3">
      <c r="A173" s="358"/>
      <c r="G173" s="359" t="s">
        <v>1384</v>
      </c>
    </row>
    <row r="174" spans="1:7" s="359" customFormat="1" ht="12" x14ac:dyDescent="0.3">
      <c r="A174" s="358"/>
      <c r="G174" s="359" t="s">
        <v>1385</v>
      </c>
    </row>
    <row r="175" spans="1:7" s="359" customFormat="1" ht="12" x14ac:dyDescent="0.3">
      <c r="A175" s="358"/>
      <c r="G175" s="359" t="s">
        <v>1386</v>
      </c>
    </row>
    <row r="176" spans="1:7" s="359" customFormat="1" ht="12" x14ac:dyDescent="0.3">
      <c r="A176" s="358"/>
      <c r="G176" s="359" t="s">
        <v>1387</v>
      </c>
    </row>
  </sheetData>
  <sheetProtection sheet="1" objects="1" scenarios="1" insertRows="0" selectLockedCells="1"/>
  <mergeCells count="43">
    <mergeCell ref="J43:L43"/>
    <mergeCell ref="M43:O43"/>
    <mergeCell ref="J45:J47"/>
    <mergeCell ref="K45:O47"/>
    <mergeCell ref="B41:D41"/>
    <mergeCell ref="E41:F41"/>
    <mergeCell ref="C37:E37"/>
    <mergeCell ref="B43:D43"/>
    <mergeCell ref="E43:H43"/>
    <mergeCell ref="C27:E27"/>
    <mergeCell ref="C29:E29"/>
    <mergeCell ref="C31:E31"/>
    <mergeCell ref="C33:E33"/>
    <mergeCell ref="C35:E35"/>
    <mergeCell ref="B19:O19"/>
    <mergeCell ref="B22:E23"/>
    <mergeCell ref="G22:H23"/>
    <mergeCell ref="J22:O23"/>
    <mergeCell ref="C25:E25"/>
    <mergeCell ref="G25:H25"/>
    <mergeCell ref="D16:E16"/>
    <mergeCell ref="I16:J16"/>
    <mergeCell ref="N16:O16"/>
    <mergeCell ref="D17:E17"/>
    <mergeCell ref="I17:J17"/>
    <mergeCell ref="N17:O17"/>
    <mergeCell ref="D13:E13"/>
    <mergeCell ref="I13:J13"/>
    <mergeCell ref="N13:O13"/>
    <mergeCell ref="D14:E14"/>
    <mergeCell ref="I14:J14"/>
    <mergeCell ref="N14:O14"/>
    <mergeCell ref="A1:M1"/>
    <mergeCell ref="A2:M2"/>
    <mergeCell ref="D5:E5"/>
    <mergeCell ref="C7:O7"/>
    <mergeCell ref="B10:O10"/>
    <mergeCell ref="G27:H27"/>
    <mergeCell ref="G37:H37"/>
    <mergeCell ref="G35:H35"/>
    <mergeCell ref="G33:H33"/>
    <mergeCell ref="G31:H31"/>
    <mergeCell ref="G29:H29"/>
  </mergeCells>
  <dataValidations count="6">
    <dataValidation type="date" allowBlank="1" showInputMessage="1" showErrorMessage="1" sqref="E41:F41" xr:uid="{00000000-0002-0000-0200-000000000000}">
      <formula1>41640</formula1>
      <formula2>46022</formula2>
    </dataValidation>
    <dataValidation type="list" allowBlank="1" showInputMessage="1" showErrorMessage="1" sqref="K5" xr:uid="{00000000-0002-0000-0200-000001000000}">
      <formula1>$F$99:$F$111</formula1>
    </dataValidation>
    <dataValidation type="list" allowBlank="1" showInputMessage="1" showErrorMessage="1" sqref="M5" xr:uid="{00000000-0002-0000-0200-000002000000}">
      <formula1>$G$99:$G$176</formula1>
    </dataValidation>
    <dataValidation type="list" allowBlank="1" showInputMessage="1" showErrorMessage="1" sqref="B14 G14 L14 B17 G17 L17 J25:O25 J27:O27 J29:O29 J31:O31 J33:O33 J35:O35 J37:O37 G37 G25 G27 G29 G31 G33 G35" xr:uid="{00000000-0002-0000-0200-000003000000}">
      <formula1>$A$99:$A$118</formula1>
    </dataValidation>
    <dataValidation type="list" allowBlank="1" showInputMessage="1" showErrorMessage="1" sqref="N14 D17 I17 D14 I14 N17" xr:uid="{00000000-0002-0000-0200-000004000000}">
      <formula1>$D$99:$D$100</formula1>
    </dataValidation>
    <dataValidation type="list" allowBlank="1" showInputMessage="1" showErrorMessage="1" sqref="C25:E25 C27:E27 C29:E29 C31:E31 C33:E33 C35:E35 C37:E37" xr:uid="{00000000-0002-0000-0200-000005000000}">
      <formula1>$J$101:$J$110</formula1>
    </dataValidation>
  </dataValidations>
  <printOptions horizontalCentered="1"/>
  <pageMargins left="0.70866141732283472" right="0.70866141732283472" top="0.74803149606299213" bottom="0.74803149606299213" header="0.31496062992125984" footer="0.31496062992125984"/>
  <pageSetup paperSize="9" scale="63" orientation="portrait" r:id="rId1"/>
  <headerFooter>
    <oddFooter>&amp;L&amp;"-,Bold"&amp;12&amp;F&amp;R&amp;"-,Bold"&amp;12Scheda: &amp;A</oddFooter>
  </headerFooter>
  <drawing r:id="rId2"/>
  <extLst>
    <ext xmlns:x14="http://schemas.microsoft.com/office/spreadsheetml/2009/9/main" uri="{CCE6A557-97BC-4b89-ADB6-D9C93CAAB3DF}">
      <x14:dataValidations xmlns:xm="http://schemas.microsoft.com/office/excel/2006/main" count="1">
        <x14:dataValidation type="list" showInputMessage="1" showErrorMessage="1" xr:uid="{00000000-0002-0000-0200-000006000000}">
          <x14:formula1>
            <xm:f>'C:\Users\piurilli\Desktop\AUDIT DESIGNAZIONE\LAVORO CL AUDT DESIGNAZIONE\KIT CONTROLLO DESK I LIVELLO REV_1.0\[06 CL APPALTI D.LGS. 50_2016.xlsx]DATI'!#REF!</xm:f>
          </x14:formula1>
          <xm:sqref>J24:O24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880"/>
  <sheetViews>
    <sheetView showGridLines="0" zoomScale="60" zoomScaleNormal="60" zoomScaleSheetLayoutView="40" workbookViewId="0">
      <selection activeCell="B11" sqref="B11"/>
    </sheetView>
  </sheetViews>
  <sheetFormatPr defaultColWidth="9.1796875" defaultRowHeight="15.5" x14ac:dyDescent="0.25"/>
  <cols>
    <col min="1" max="1" width="10.81640625" style="285" customWidth="1"/>
    <col min="2" max="2" width="90.81640625" style="286" customWidth="1"/>
    <col min="3" max="5" width="6.81640625" style="286" customWidth="1"/>
    <col min="6" max="6" width="40.81640625" style="286" customWidth="1"/>
    <col min="7" max="7" width="34.1796875" style="287" customWidth="1"/>
    <col min="8" max="8" width="90.81640625" style="287" customWidth="1"/>
    <col min="9" max="9" width="42.453125" style="288" bestFit="1" customWidth="1"/>
    <col min="10" max="10" width="9.1796875" style="288"/>
    <col min="11" max="16384" width="9.1796875" style="289"/>
  </cols>
  <sheetData>
    <row r="1" spans="1:10" ht="30" customHeight="1" x14ac:dyDescent="0.25">
      <c r="A1" s="470" t="s">
        <v>1065</v>
      </c>
      <c r="B1" s="470"/>
      <c r="C1" s="470"/>
      <c r="D1" s="470"/>
      <c r="E1" s="470"/>
      <c r="F1" s="470"/>
      <c r="G1" s="471"/>
      <c r="H1" s="469" t="s">
        <v>1063</v>
      </c>
    </row>
    <row r="2" spans="1:10" ht="30" customHeight="1" x14ac:dyDescent="0.25">
      <c r="A2" s="236"/>
      <c r="B2" s="466" t="s">
        <v>1064</v>
      </c>
      <c r="C2" s="466"/>
      <c r="D2" s="466"/>
      <c r="E2" s="466"/>
      <c r="F2" s="466"/>
      <c r="G2" s="471"/>
      <c r="H2" s="469"/>
    </row>
    <row r="3" spans="1:10" s="291" customFormat="1" ht="50.15" customHeight="1" x14ac:dyDescent="0.35">
      <c r="A3" s="204" t="s">
        <v>1068</v>
      </c>
      <c r="B3" s="204" t="s">
        <v>1</v>
      </c>
      <c r="C3" s="23"/>
      <c r="D3" s="23"/>
      <c r="E3" s="23"/>
      <c r="F3" s="283" t="s">
        <v>3</v>
      </c>
      <c r="G3" s="283" t="s">
        <v>1066</v>
      </c>
      <c r="H3" s="246" t="s">
        <v>1067</v>
      </c>
    </row>
    <row r="4" spans="1:10" s="291" customFormat="1" ht="50.15" customHeight="1" x14ac:dyDescent="0.35">
      <c r="A4" s="468"/>
      <c r="B4" s="468"/>
      <c r="C4" s="21" t="s">
        <v>4</v>
      </c>
      <c r="D4" s="21" t="s">
        <v>5</v>
      </c>
      <c r="E4" s="21" t="s">
        <v>653</v>
      </c>
      <c r="F4" s="284"/>
      <c r="G4" s="35"/>
      <c r="H4" s="290"/>
    </row>
    <row r="5" spans="1:10" s="292" customFormat="1" ht="39" x14ac:dyDescent="0.25">
      <c r="A5" s="96">
        <v>1</v>
      </c>
      <c r="B5" s="24" t="s">
        <v>639</v>
      </c>
      <c r="C5" s="24"/>
      <c r="D5" s="24"/>
      <c r="E5" s="24"/>
      <c r="F5" s="24"/>
      <c r="G5" s="35"/>
      <c r="H5" s="290" t="s">
        <v>640</v>
      </c>
      <c r="I5" s="288"/>
      <c r="J5" s="288"/>
    </row>
    <row r="6" spans="1:10" s="292" customFormat="1" ht="31" x14ac:dyDescent="0.25">
      <c r="A6" s="96">
        <f>A5+1</f>
        <v>2</v>
      </c>
      <c r="B6" s="24" t="s">
        <v>739</v>
      </c>
      <c r="C6" s="24"/>
      <c r="D6" s="24"/>
      <c r="E6" s="24"/>
      <c r="F6" s="24"/>
      <c r="G6" s="35"/>
      <c r="H6" s="290"/>
      <c r="I6" s="288"/>
      <c r="J6" s="288"/>
    </row>
    <row r="7" spans="1:10" ht="50.15" customHeight="1" x14ac:dyDescent="0.25">
      <c r="A7" s="467" t="s">
        <v>742</v>
      </c>
      <c r="B7" s="467"/>
      <c r="C7" s="407" t="s">
        <v>4</v>
      </c>
      <c r="D7" s="407" t="s">
        <v>5</v>
      </c>
      <c r="E7" s="407" t="s">
        <v>653</v>
      </c>
      <c r="F7" s="24"/>
      <c r="G7" s="35"/>
      <c r="H7" s="290"/>
    </row>
    <row r="8" spans="1:10" s="292" customFormat="1" ht="149.15" customHeight="1" x14ac:dyDescent="0.25">
      <c r="A8" s="96">
        <f>A6+1</f>
        <v>3</v>
      </c>
      <c r="B8" s="24" t="s">
        <v>641</v>
      </c>
      <c r="C8" s="24"/>
      <c r="D8" s="24"/>
      <c r="E8" s="24"/>
      <c r="F8" s="24"/>
      <c r="G8" s="35" t="s">
        <v>930</v>
      </c>
      <c r="H8" s="290" t="s">
        <v>740</v>
      </c>
      <c r="I8" s="288"/>
      <c r="J8" s="288"/>
    </row>
    <row r="9" spans="1:10" s="292" customFormat="1" ht="150.75" customHeight="1" x14ac:dyDescent="0.25">
      <c r="A9" s="96">
        <f>A8+1</f>
        <v>4</v>
      </c>
      <c r="B9" s="24" t="s">
        <v>642</v>
      </c>
      <c r="C9" s="24"/>
      <c r="D9" s="24"/>
      <c r="E9" s="24"/>
      <c r="F9" s="24"/>
      <c r="G9" s="35" t="s">
        <v>930</v>
      </c>
      <c r="H9" s="290" t="s">
        <v>740</v>
      </c>
      <c r="I9" s="288"/>
      <c r="J9" s="288"/>
    </row>
    <row r="10" spans="1:10" ht="50.15" customHeight="1" x14ac:dyDescent="0.25">
      <c r="A10" s="467" t="s">
        <v>643</v>
      </c>
      <c r="B10" s="467"/>
      <c r="C10" s="467"/>
      <c r="D10" s="467"/>
      <c r="E10" s="467"/>
      <c r="F10" s="467"/>
      <c r="G10" s="35"/>
      <c r="H10" s="290"/>
    </row>
    <row r="11" spans="1:10" s="292" customFormat="1" ht="130.5" customHeight="1" x14ac:dyDescent="0.25">
      <c r="A11" s="96">
        <f>A9+1</f>
        <v>5</v>
      </c>
      <c r="B11" s="24" t="s">
        <v>644</v>
      </c>
      <c r="C11" s="24"/>
      <c r="D11" s="24"/>
      <c r="E11" s="24"/>
      <c r="F11" s="27"/>
      <c r="G11" s="35" t="s">
        <v>1267</v>
      </c>
      <c r="H11" s="290"/>
      <c r="I11" s="288"/>
      <c r="J11" s="288"/>
    </row>
    <row r="12" spans="1:10" ht="166" customHeight="1" x14ac:dyDescent="0.25">
      <c r="A12" s="101" t="s">
        <v>645</v>
      </c>
      <c r="B12" s="26" t="s">
        <v>1069</v>
      </c>
      <c r="C12" s="24"/>
      <c r="D12" s="24"/>
      <c r="E12" s="24"/>
      <c r="F12" s="24"/>
      <c r="G12" s="35" t="s">
        <v>1268</v>
      </c>
      <c r="H12" s="290"/>
    </row>
    <row r="13" spans="1:10" s="292" customFormat="1" ht="222.65" customHeight="1" x14ac:dyDescent="0.25">
      <c r="A13" s="101" t="s">
        <v>646</v>
      </c>
      <c r="B13" s="26" t="s">
        <v>1070</v>
      </c>
      <c r="C13" s="24"/>
      <c r="D13" s="24"/>
      <c r="E13" s="24"/>
      <c r="F13" s="24"/>
      <c r="G13" s="35" t="s">
        <v>1269</v>
      </c>
      <c r="H13" s="290" t="s">
        <v>741</v>
      </c>
      <c r="I13" s="288"/>
      <c r="J13" s="288"/>
    </row>
    <row r="14" spans="1:10" ht="150" customHeight="1" x14ac:dyDescent="0.25">
      <c r="A14" s="101" t="s">
        <v>647</v>
      </c>
      <c r="B14" s="26" t="s">
        <v>1071</v>
      </c>
      <c r="C14" s="24"/>
      <c r="D14" s="24"/>
      <c r="E14" s="24"/>
      <c r="F14" s="24"/>
      <c r="G14" s="35" t="s">
        <v>1270</v>
      </c>
      <c r="H14" s="290"/>
      <c r="I14" s="293"/>
    </row>
    <row r="15" spans="1:10" ht="137.25" customHeight="1" x14ac:dyDescent="0.25">
      <c r="A15" s="101" t="s">
        <v>648</v>
      </c>
      <c r="B15" s="26" t="s">
        <v>1072</v>
      </c>
      <c r="C15" s="24"/>
      <c r="D15" s="24"/>
      <c r="E15" s="24"/>
      <c r="F15" s="24"/>
      <c r="G15" s="35" t="s">
        <v>1271</v>
      </c>
      <c r="H15" s="290"/>
    </row>
    <row r="16" spans="1:10" s="292" customFormat="1" ht="267" customHeight="1" x14ac:dyDescent="0.25">
      <c r="A16" s="101" t="s">
        <v>649</v>
      </c>
      <c r="B16" s="26" t="s">
        <v>1073</v>
      </c>
      <c r="C16" s="24"/>
      <c r="D16" s="24"/>
      <c r="E16" s="24"/>
      <c r="F16" s="24"/>
      <c r="G16" s="35" t="s">
        <v>1272</v>
      </c>
      <c r="H16" s="290"/>
      <c r="I16" s="288"/>
      <c r="J16" s="288"/>
    </row>
    <row r="17" spans="1:10" ht="307.5" customHeight="1" x14ac:dyDescent="0.25">
      <c r="A17" s="101" t="s">
        <v>650</v>
      </c>
      <c r="B17" s="26" t="s">
        <v>1074</v>
      </c>
      <c r="C17" s="24"/>
      <c r="D17" s="24"/>
      <c r="E17" s="24"/>
      <c r="F17" s="24"/>
      <c r="G17" s="35" t="s">
        <v>1273</v>
      </c>
      <c r="H17" s="290"/>
    </row>
    <row r="18" spans="1:10" ht="139" customHeight="1" x14ac:dyDescent="0.25">
      <c r="A18" s="101" t="s">
        <v>651</v>
      </c>
      <c r="B18" s="26" t="s">
        <v>1075</v>
      </c>
      <c r="C18" s="24"/>
      <c r="D18" s="24"/>
      <c r="E18" s="24"/>
      <c r="F18" s="24"/>
      <c r="G18" s="35" t="s">
        <v>1274</v>
      </c>
      <c r="H18" s="290"/>
    </row>
    <row r="19" spans="1:10" ht="48" customHeight="1" x14ac:dyDescent="0.25">
      <c r="A19" s="467" t="s">
        <v>1076</v>
      </c>
      <c r="B19" s="467"/>
      <c r="C19" s="467"/>
      <c r="D19" s="467"/>
      <c r="E19" s="467"/>
      <c r="F19" s="467"/>
      <c r="G19" s="35"/>
      <c r="H19" s="290"/>
    </row>
    <row r="20" spans="1:10" x14ac:dyDescent="0.25">
      <c r="A20" s="96">
        <f>A11+1</f>
        <v>6</v>
      </c>
      <c r="B20" s="24" t="s">
        <v>652</v>
      </c>
      <c r="C20" s="24"/>
      <c r="D20" s="24"/>
      <c r="E20" s="24"/>
      <c r="F20" s="24"/>
      <c r="G20" s="35"/>
      <c r="H20" s="290"/>
    </row>
    <row r="21" spans="1:10" ht="50.15" customHeight="1" x14ac:dyDescent="0.25">
      <c r="A21" s="467" t="s">
        <v>931</v>
      </c>
      <c r="B21" s="467"/>
      <c r="C21" s="467"/>
      <c r="D21" s="467"/>
      <c r="E21" s="467"/>
      <c r="F21" s="467"/>
      <c r="G21" s="35"/>
      <c r="H21" s="290"/>
    </row>
    <row r="22" spans="1:10" s="294" customFormat="1" x14ac:dyDescent="0.25">
      <c r="A22" s="296"/>
      <c r="B22" s="297" t="s">
        <v>932</v>
      </c>
      <c r="C22" s="295"/>
      <c r="D22" s="295"/>
      <c r="E22" s="295"/>
      <c r="F22" s="295"/>
      <c r="G22" s="223" t="s">
        <v>745</v>
      </c>
      <c r="H22" s="290"/>
      <c r="I22" s="293"/>
      <c r="J22" s="293"/>
    </row>
    <row r="23" spans="1:10" s="294" customFormat="1" ht="31" x14ac:dyDescent="0.25">
      <c r="A23" s="296"/>
      <c r="B23" s="200" t="s">
        <v>933</v>
      </c>
      <c r="C23" s="295"/>
      <c r="D23" s="295"/>
      <c r="E23" s="295"/>
      <c r="F23" s="295"/>
      <c r="G23" s="223" t="s">
        <v>746</v>
      </c>
      <c r="H23" s="290"/>
      <c r="I23" s="293"/>
      <c r="J23" s="293"/>
    </row>
    <row r="24" spans="1:10" s="294" customFormat="1" x14ac:dyDescent="0.35">
      <c r="A24" s="296"/>
      <c r="B24" s="298" t="s">
        <v>934</v>
      </c>
      <c r="C24" s="29"/>
      <c r="D24" s="29"/>
      <c r="E24" s="29"/>
      <c r="F24" s="29"/>
      <c r="G24" s="223" t="s">
        <v>743</v>
      </c>
      <c r="H24" s="290"/>
      <c r="I24" s="293"/>
      <c r="J24" s="293"/>
    </row>
    <row r="25" spans="1:10" s="294" customFormat="1" x14ac:dyDescent="0.35">
      <c r="A25" s="296"/>
      <c r="B25" s="298" t="s">
        <v>935</v>
      </c>
      <c r="C25" s="29"/>
      <c r="D25" s="29"/>
      <c r="E25" s="29"/>
      <c r="F25" s="29"/>
      <c r="G25" s="223" t="s">
        <v>744</v>
      </c>
      <c r="H25" s="290"/>
      <c r="I25" s="293"/>
      <c r="J25" s="293"/>
    </row>
    <row r="26" spans="1:10" s="249" customFormat="1" ht="20.149999999999999" customHeight="1" x14ac:dyDescent="0.35">
      <c r="A26" s="472"/>
      <c r="B26" s="473"/>
      <c r="C26" s="473"/>
      <c r="D26" s="473"/>
      <c r="E26" s="473"/>
      <c r="F26" s="473"/>
      <c r="G26" s="473"/>
      <c r="H26" s="205"/>
    </row>
    <row r="27" spans="1:10" s="249" customFormat="1" ht="40.4" customHeight="1" x14ac:dyDescent="0.35">
      <c r="A27" s="464" t="s">
        <v>21</v>
      </c>
      <c r="B27" s="464"/>
      <c r="C27" s="464"/>
      <c r="D27" s="464"/>
      <c r="E27" s="464"/>
      <c r="F27" s="464"/>
      <c r="G27" s="464"/>
      <c r="H27" s="254"/>
    </row>
    <row r="28" spans="1:10" s="249" customFormat="1" ht="90" customHeight="1" x14ac:dyDescent="0.35">
      <c r="A28" s="465"/>
      <c r="B28" s="465"/>
      <c r="C28" s="465"/>
      <c r="D28" s="465"/>
      <c r="E28" s="465"/>
      <c r="F28" s="465"/>
      <c r="G28" s="465"/>
      <c r="H28" s="255"/>
    </row>
    <row r="89" ht="50.15" customHeight="1" x14ac:dyDescent="0.25"/>
    <row r="90" ht="60" customHeight="1" x14ac:dyDescent="0.25"/>
    <row r="91" ht="40.4" customHeight="1" x14ac:dyDescent="0.25"/>
    <row r="92" ht="30" customHeight="1" x14ac:dyDescent="0.25"/>
    <row r="93" ht="20.149999999999999" customHeight="1" x14ac:dyDescent="0.25"/>
    <row r="137" ht="20.149999999999999" customHeight="1" x14ac:dyDescent="0.25"/>
    <row r="146" ht="50.15" customHeight="1" x14ac:dyDescent="0.25"/>
    <row r="147" ht="60" customHeight="1" x14ac:dyDescent="0.25"/>
    <row r="148" ht="40.4" customHeight="1" x14ac:dyDescent="0.25"/>
    <row r="149" ht="30" customHeight="1" x14ac:dyDescent="0.25"/>
    <row r="183" ht="50.15" customHeight="1" x14ac:dyDescent="0.25"/>
    <row r="184" ht="60" customHeight="1" x14ac:dyDescent="0.25"/>
    <row r="185" ht="40.4" customHeight="1" x14ac:dyDescent="0.25"/>
    <row r="186" ht="30" customHeight="1" x14ac:dyDescent="0.25"/>
    <row r="187" ht="20.149999999999999" customHeight="1" x14ac:dyDescent="0.25"/>
    <row r="210" ht="20.149999999999999" customHeight="1" x14ac:dyDescent="0.25"/>
    <row r="215" ht="20.149999999999999" customHeight="1" x14ac:dyDescent="0.25"/>
    <row r="219" ht="20.149999999999999" customHeight="1" x14ac:dyDescent="0.25"/>
    <row r="231" ht="50.15" customHeight="1" x14ac:dyDescent="0.25"/>
    <row r="232" ht="60" customHeight="1" x14ac:dyDescent="0.25"/>
    <row r="233" ht="40.4" customHeight="1" x14ac:dyDescent="0.25"/>
    <row r="234" ht="30" customHeight="1" x14ac:dyDescent="0.25"/>
    <row r="235" ht="20.149999999999999" customHeight="1" x14ac:dyDescent="0.25"/>
    <row r="293" ht="20.149999999999999" customHeight="1" x14ac:dyDescent="0.25"/>
    <row r="307" ht="20.149999999999999" customHeight="1" x14ac:dyDescent="0.25"/>
    <row r="311" ht="20.149999999999999" customHeight="1" x14ac:dyDescent="0.25"/>
    <row r="319" ht="50.15" customHeight="1" x14ac:dyDescent="0.25"/>
    <row r="320" ht="60" customHeight="1" x14ac:dyDescent="0.25"/>
    <row r="321" ht="40.4" customHeight="1" x14ac:dyDescent="0.25"/>
    <row r="322" ht="30" customHeight="1" x14ac:dyDescent="0.25"/>
    <row r="323" ht="20.149999999999999" customHeight="1" x14ac:dyDescent="0.25"/>
    <row r="349" ht="20.149999999999999" customHeight="1" x14ac:dyDescent="0.25"/>
    <row r="360" ht="20.149999999999999" customHeight="1" x14ac:dyDescent="0.25"/>
    <row r="376" ht="20.149999999999999" customHeight="1" x14ac:dyDescent="0.25"/>
    <row r="384" ht="20.149999999999999" customHeight="1" x14ac:dyDescent="0.25"/>
    <row r="395" ht="20.149999999999999" customHeight="1" x14ac:dyDescent="0.25"/>
    <row r="416" ht="50.15" customHeight="1" x14ac:dyDescent="0.25"/>
    <row r="417" ht="60" customHeight="1" x14ac:dyDescent="0.25"/>
    <row r="418" ht="40.4" customHeight="1" x14ac:dyDescent="0.25"/>
    <row r="419" ht="30" customHeight="1" x14ac:dyDescent="0.25"/>
    <row r="440" ht="50.15" customHeight="1" x14ac:dyDescent="0.25"/>
    <row r="441" ht="104.9" customHeight="1" x14ac:dyDescent="0.25"/>
    <row r="442" ht="30" customHeight="1" x14ac:dyDescent="0.25"/>
    <row r="444" ht="20.149999999999999" customHeight="1" x14ac:dyDescent="0.25"/>
    <row r="453" ht="20.149999999999999" customHeight="1" x14ac:dyDescent="0.25"/>
    <row r="460" ht="20.149999999999999" customHeight="1" x14ac:dyDescent="0.25"/>
    <row r="470" ht="20.149999999999999" customHeight="1" x14ac:dyDescent="0.25"/>
    <row r="480" ht="50.15" customHeight="1" x14ac:dyDescent="0.25"/>
    <row r="482" ht="40.4" customHeight="1" x14ac:dyDescent="0.25"/>
    <row r="483" ht="30" customHeight="1" x14ac:dyDescent="0.25"/>
    <row r="487" ht="20.149999999999999" customHeight="1" x14ac:dyDescent="0.25"/>
    <row r="503" ht="20.149999999999999" customHeight="1" x14ac:dyDescent="0.25"/>
    <row r="515" ht="20.149999999999999" customHeight="1" x14ac:dyDescent="0.25"/>
    <row r="525" ht="20.149999999999999" customHeight="1" x14ac:dyDescent="0.25"/>
    <row r="555" ht="20.149999999999999" customHeight="1" x14ac:dyDescent="0.25"/>
    <row r="563" ht="20.149999999999999" customHeight="1" x14ac:dyDescent="0.25"/>
    <row r="586" ht="20.149999999999999" customHeight="1" x14ac:dyDescent="0.25"/>
    <row r="607" ht="20.149999999999999" customHeight="1" x14ac:dyDescent="0.25"/>
    <row r="621" ht="20.149999999999999" customHeight="1" x14ac:dyDescent="0.25"/>
    <row r="629" ht="20.149999999999999" customHeight="1" x14ac:dyDescent="0.25"/>
    <row r="636" ht="20.149999999999999" customHeight="1" x14ac:dyDescent="0.25"/>
    <row r="645" ht="20.149999999999999" customHeight="1" x14ac:dyDescent="0.25"/>
    <row r="657" ht="20.149999999999999" customHeight="1" x14ac:dyDescent="0.25"/>
    <row r="665" ht="20.149999999999999" customHeight="1" x14ac:dyDescent="0.25"/>
    <row r="675" ht="50.15" customHeight="1" x14ac:dyDescent="0.25"/>
    <row r="676" ht="60" customHeight="1" x14ac:dyDescent="0.25"/>
    <row r="677" ht="40.4" customHeight="1" x14ac:dyDescent="0.25"/>
    <row r="678" ht="30" customHeight="1" x14ac:dyDescent="0.25"/>
    <row r="695" ht="50.15" customHeight="1" x14ac:dyDescent="0.25"/>
    <row r="696" ht="60" customHeight="1" x14ac:dyDescent="0.25"/>
    <row r="697" ht="40.4" customHeight="1" x14ac:dyDescent="0.25"/>
    <row r="698" ht="30" customHeight="1" x14ac:dyDescent="0.25"/>
    <row r="709" ht="50.15" customHeight="1" x14ac:dyDescent="0.25"/>
    <row r="710" ht="60" customHeight="1" x14ac:dyDescent="0.25"/>
    <row r="711" ht="40.4" customHeight="1" x14ac:dyDescent="0.25"/>
    <row r="712" ht="30" customHeight="1" x14ac:dyDescent="0.25"/>
    <row r="734" ht="50.15" customHeight="1" x14ac:dyDescent="0.25"/>
    <row r="735" ht="60" customHeight="1" x14ac:dyDescent="0.25"/>
    <row r="736" ht="40.4" customHeight="1" x14ac:dyDescent="0.25"/>
    <row r="737" ht="30" customHeight="1" x14ac:dyDescent="0.25"/>
    <row r="738" ht="20.149999999999999" customHeight="1" x14ac:dyDescent="0.25"/>
    <row r="771" ht="20.149999999999999" customHeight="1" x14ac:dyDescent="0.25"/>
    <row r="803" ht="50.15" customHeight="1" x14ac:dyDescent="0.25"/>
    <row r="804" ht="60" customHeight="1" x14ac:dyDescent="0.25"/>
    <row r="805" ht="40.4" customHeight="1" x14ac:dyDescent="0.25"/>
    <row r="806" ht="30" customHeight="1" x14ac:dyDescent="0.25"/>
    <row r="829" ht="50.15" customHeight="1" x14ac:dyDescent="0.25"/>
    <row r="830" ht="60" customHeight="1" x14ac:dyDescent="0.25"/>
    <row r="831" ht="40.4" customHeight="1" x14ac:dyDescent="0.25"/>
    <row r="832" ht="30" customHeight="1" x14ac:dyDescent="0.25"/>
    <row r="848" ht="50.15" customHeight="1" x14ac:dyDescent="0.25"/>
    <row r="849" ht="60" customHeight="1" x14ac:dyDescent="0.25"/>
    <row r="850" ht="42" customHeight="1" x14ac:dyDescent="0.25"/>
    <row r="851" ht="30" customHeight="1" x14ac:dyDescent="0.25"/>
    <row r="867" ht="50.15" customHeight="1" x14ac:dyDescent="0.25"/>
    <row r="868" ht="60" customHeight="1" x14ac:dyDescent="0.25"/>
    <row r="869" ht="40.4" customHeight="1" x14ac:dyDescent="0.25"/>
    <row r="870" ht="30" customHeight="1" x14ac:dyDescent="0.25"/>
    <row r="871" ht="20.149999999999999" customHeight="1" x14ac:dyDescent="0.25"/>
    <row r="880" ht="20.149999999999999" customHeight="1" x14ac:dyDescent="0.25"/>
  </sheetData>
  <customSheetViews>
    <customSheetView guid="{7C678CDA-96CA-4967-96FF-84F80DFFA36D}" scale="75" showPageBreaks="1" showGridLines="0" printArea="1">
      <pane ySplit="4" topLeftCell="A7" activePane="bottomLeft" state="frozen"/>
      <selection pane="bottomLeft" activeCell="C12" sqref="C12"/>
      <pageMargins left="0.70866141732283472" right="0.70866141732283472" top="0.74803149606299213" bottom="0.74803149606299213" header="0.31496062992125984" footer="0.31496062992125984"/>
      <printOptions horizontalCentered="1"/>
      <pageSetup paperSize="9" scale="77" fitToHeight="0" orientation="landscape" r:id="rId1"/>
      <headerFooter>
        <oddFooter>&amp;R&amp;P</oddFooter>
      </headerFooter>
    </customSheetView>
  </customSheetViews>
  <mergeCells count="12">
    <mergeCell ref="H1:H2"/>
    <mergeCell ref="A1:F1"/>
    <mergeCell ref="G1:G2"/>
    <mergeCell ref="A7:B7"/>
    <mergeCell ref="A26:G26"/>
    <mergeCell ref="A27:G27"/>
    <mergeCell ref="A28:G28"/>
    <mergeCell ref="B2:F2"/>
    <mergeCell ref="A10:F10"/>
    <mergeCell ref="A19:F19"/>
    <mergeCell ref="A21:F21"/>
    <mergeCell ref="A4:B4"/>
  </mergeCells>
  <hyperlinks>
    <hyperlink ref="G22" location="'03 - Aiuti_Notificati'!A1" display="Compilare scheda 3" xr:uid="{00000000-0004-0000-0300-000000000000}"/>
    <hyperlink ref="G23" location="'04 - De minimis '!A1" display="Compilare scheda 4" xr:uid="{00000000-0004-0000-0300-000001000000}"/>
    <hyperlink ref="G25" location="'06 - Aiuti in esenzione'!A1" display="Compilare scheda 6" xr:uid="{00000000-0004-0000-0300-000002000000}"/>
    <hyperlink ref="G24" location="'05 - De minimis SIEG '!A1" display="Compilare scheda 5" xr:uid="{00000000-0004-0000-0300-000003000000}"/>
  </hyperlinks>
  <printOptions horizontalCentered="1"/>
  <pageMargins left="0.70866141732283472" right="0.70866141732283472" top="0.55118110236220474" bottom="0.55118110236220474" header="0.31496062992125984" footer="0.31496062992125984"/>
  <pageSetup paperSize="9" scale="67" fitToHeight="20" orientation="landscape" r:id="rId2"/>
  <headerFooter>
    <oddFooter xml:space="preserve">&amp;L&amp;F&amp;Cpag.&amp;P di &amp;N&amp;R&amp;A </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1"/>
  <sheetViews>
    <sheetView showGridLines="0" zoomScale="70" zoomScaleNormal="70" zoomScaleSheetLayoutView="50" workbookViewId="0">
      <pane ySplit="3" topLeftCell="A4" activePane="bottomLeft" state="frozen"/>
      <selection activeCell="B10" sqref="B10"/>
      <selection pane="bottomLeft" activeCell="B46" sqref="B46"/>
    </sheetView>
  </sheetViews>
  <sheetFormatPr defaultColWidth="9.1796875" defaultRowHeight="11.5" x14ac:dyDescent="0.25"/>
  <cols>
    <col min="1" max="1" width="10.81640625" style="6" customWidth="1"/>
    <col min="2" max="2" width="90.81640625" style="7" customWidth="1"/>
    <col min="3" max="5" width="6.81640625" style="7" customWidth="1"/>
    <col min="6" max="6" width="40.81640625" style="7" customWidth="1"/>
    <col min="7" max="7" width="25.81640625" style="2" customWidth="1"/>
    <col min="8" max="8" width="90.81640625" style="2" customWidth="1"/>
    <col min="9" max="16384" width="9.1796875" style="8"/>
  </cols>
  <sheetData>
    <row r="1" spans="1:10" s="3" customFormat="1" ht="30" customHeight="1" x14ac:dyDescent="0.25">
      <c r="A1" s="483" t="s">
        <v>1065</v>
      </c>
      <c r="B1" s="483"/>
      <c r="C1" s="483"/>
      <c r="D1" s="483"/>
      <c r="E1" s="483"/>
      <c r="F1" s="483"/>
      <c r="G1" s="476"/>
      <c r="H1" s="474" t="s">
        <v>1063</v>
      </c>
      <c r="I1" s="5"/>
      <c r="J1" s="5"/>
    </row>
    <row r="2" spans="1:10" ht="30" customHeight="1" x14ac:dyDescent="0.25">
      <c r="A2" s="416" t="s">
        <v>1077</v>
      </c>
      <c r="B2" s="417"/>
      <c r="C2" s="417"/>
      <c r="D2" s="417"/>
      <c r="E2" s="417"/>
      <c r="F2" s="418"/>
      <c r="G2" s="477"/>
      <c r="H2" s="475"/>
    </row>
    <row r="3" spans="1:10" s="18" customFormat="1" ht="50.15" customHeight="1" x14ac:dyDescent="0.25">
      <c r="A3" s="104" t="s">
        <v>1068</v>
      </c>
      <c r="B3" s="478" t="s">
        <v>1</v>
      </c>
      <c r="C3" s="479"/>
      <c r="D3" s="479"/>
      <c r="E3" s="480"/>
      <c r="F3" s="19" t="s">
        <v>3</v>
      </c>
      <c r="G3" s="19" t="s">
        <v>1066</v>
      </c>
      <c r="H3" s="19" t="s">
        <v>1067</v>
      </c>
    </row>
    <row r="4" spans="1:10" s="18" customFormat="1" ht="40.4" customHeight="1" x14ac:dyDescent="0.25">
      <c r="A4" s="481"/>
      <c r="B4" s="482"/>
      <c r="C4" s="21" t="s">
        <v>4</v>
      </c>
      <c r="D4" s="22" t="s">
        <v>5</v>
      </c>
      <c r="E4" s="20" t="s">
        <v>653</v>
      </c>
      <c r="F4" s="4"/>
      <c r="G4" s="35"/>
      <c r="H4" s="36"/>
    </row>
    <row r="5" spans="1:10" ht="62" x14ac:dyDescent="0.25">
      <c r="A5" s="98">
        <v>1</v>
      </c>
      <c r="B5" s="24" t="s">
        <v>1078</v>
      </c>
      <c r="C5" s="24"/>
      <c r="D5" s="24"/>
      <c r="E5" s="24"/>
      <c r="F5" s="28"/>
      <c r="G5" s="35" t="s">
        <v>747</v>
      </c>
      <c r="H5" s="36"/>
    </row>
    <row r="6" spans="1:10" s="9" customFormat="1" ht="62" x14ac:dyDescent="0.25">
      <c r="A6" s="98">
        <v>2</v>
      </c>
      <c r="B6" s="24" t="s">
        <v>963</v>
      </c>
      <c r="C6" s="24"/>
      <c r="D6" s="24"/>
      <c r="E6" s="24"/>
      <c r="F6" s="28"/>
      <c r="G6" s="35" t="s">
        <v>965</v>
      </c>
      <c r="H6" s="36"/>
    </row>
    <row r="7" spans="1:10" ht="48" customHeight="1" x14ac:dyDescent="0.25">
      <c r="A7" s="98">
        <v>3</v>
      </c>
      <c r="B7" s="24" t="s">
        <v>1079</v>
      </c>
      <c r="C7" s="24"/>
      <c r="D7" s="24"/>
      <c r="E7" s="24"/>
      <c r="F7" s="28"/>
      <c r="G7" s="35" t="s">
        <v>655</v>
      </c>
      <c r="H7" s="36"/>
    </row>
    <row r="8" spans="1:10" ht="15.5" x14ac:dyDescent="0.25">
      <c r="A8" s="98">
        <f>A7+1</f>
        <v>4</v>
      </c>
      <c r="B8" s="24" t="s">
        <v>654</v>
      </c>
      <c r="C8" s="24"/>
      <c r="D8" s="24"/>
      <c r="E8" s="24"/>
      <c r="F8" s="28"/>
      <c r="G8" s="35" t="s">
        <v>655</v>
      </c>
      <c r="H8" s="36"/>
    </row>
    <row r="9" spans="1:10" s="9" customFormat="1" ht="77.5" x14ac:dyDescent="0.25">
      <c r="A9" s="98">
        <v>5</v>
      </c>
      <c r="B9" s="24" t="s">
        <v>1080</v>
      </c>
      <c r="C9" s="24"/>
      <c r="D9" s="24"/>
      <c r="E9" s="24"/>
      <c r="F9" s="28"/>
      <c r="G9" s="35" t="s">
        <v>966</v>
      </c>
      <c r="H9" s="36"/>
    </row>
    <row r="10" spans="1:10" ht="62" x14ac:dyDescent="0.25">
      <c r="A10" s="99">
        <v>6</v>
      </c>
      <c r="B10" s="24" t="s">
        <v>1431</v>
      </c>
      <c r="C10" s="24"/>
      <c r="D10" s="24"/>
      <c r="E10" s="24"/>
      <c r="F10" s="28"/>
      <c r="G10" s="35" t="s">
        <v>748</v>
      </c>
      <c r="H10" s="36"/>
    </row>
    <row r="11" spans="1:10" s="9" customFormat="1" ht="62" x14ac:dyDescent="0.25">
      <c r="A11" s="98">
        <v>7</v>
      </c>
      <c r="B11" s="24" t="s">
        <v>967</v>
      </c>
      <c r="C11" s="24"/>
      <c r="D11" s="24"/>
      <c r="E11" s="24"/>
      <c r="F11" s="28"/>
      <c r="G11" s="35" t="s">
        <v>964</v>
      </c>
      <c r="H11" s="36"/>
    </row>
    <row r="12" spans="1:10" ht="31" x14ac:dyDescent="0.25">
      <c r="A12" s="98">
        <f t="shared" ref="A12:A18" si="0">A11+1</f>
        <v>8</v>
      </c>
      <c r="B12" s="24" t="s">
        <v>968</v>
      </c>
      <c r="C12" s="24"/>
      <c r="D12" s="24"/>
      <c r="E12" s="24"/>
      <c r="F12" s="28"/>
      <c r="G12" s="35" t="s">
        <v>656</v>
      </c>
      <c r="H12" s="36"/>
    </row>
    <row r="13" spans="1:10" ht="77.5" x14ac:dyDescent="0.25">
      <c r="A13" s="98">
        <f t="shared" si="0"/>
        <v>9</v>
      </c>
      <c r="B13" s="24" t="s">
        <v>1081</v>
      </c>
      <c r="C13" s="24"/>
      <c r="D13" s="24"/>
      <c r="E13" s="24"/>
      <c r="F13" s="28"/>
      <c r="G13" s="35" t="s">
        <v>657</v>
      </c>
      <c r="H13" s="36"/>
    </row>
    <row r="14" spans="1:10" s="10" customFormat="1" ht="46.5" x14ac:dyDescent="0.25">
      <c r="A14" s="98">
        <f t="shared" si="0"/>
        <v>10</v>
      </c>
      <c r="B14" s="30" t="s">
        <v>1082</v>
      </c>
      <c r="C14" s="31"/>
      <c r="D14" s="31"/>
      <c r="E14" s="32"/>
      <c r="F14" s="33"/>
      <c r="G14" s="35" t="s">
        <v>749</v>
      </c>
      <c r="H14" s="36"/>
    </row>
    <row r="15" spans="1:10" ht="46.5" x14ac:dyDescent="0.25">
      <c r="A15" s="98">
        <f t="shared" si="0"/>
        <v>11</v>
      </c>
      <c r="B15" s="24" t="s">
        <v>658</v>
      </c>
      <c r="C15" s="24"/>
      <c r="D15" s="24"/>
      <c r="E15" s="24"/>
      <c r="F15" s="28"/>
      <c r="G15" s="35" t="s">
        <v>659</v>
      </c>
      <c r="H15" s="36"/>
    </row>
    <row r="16" spans="1:10" ht="46.5" x14ac:dyDescent="0.25">
      <c r="A16" s="98">
        <v>12</v>
      </c>
      <c r="B16" s="25" t="s">
        <v>750</v>
      </c>
      <c r="C16" s="24"/>
      <c r="D16" s="24"/>
      <c r="E16" s="24"/>
      <c r="F16" s="28"/>
      <c r="G16" s="35" t="s">
        <v>751</v>
      </c>
      <c r="H16" s="36"/>
    </row>
    <row r="17" spans="1:8" ht="46.5" x14ac:dyDescent="0.25">
      <c r="A17" s="98">
        <f>+A16+1</f>
        <v>13</v>
      </c>
      <c r="B17" s="25" t="s">
        <v>660</v>
      </c>
      <c r="C17" s="24"/>
      <c r="D17" s="24"/>
      <c r="E17" s="24"/>
      <c r="F17" s="28"/>
      <c r="G17" s="35" t="s">
        <v>661</v>
      </c>
      <c r="H17" s="36"/>
    </row>
    <row r="18" spans="1:8" ht="117" x14ac:dyDescent="0.25">
      <c r="A18" s="100">
        <f t="shared" si="0"/>
        <v>14</v>
      </c>
      <c r="B18" s="24" t="s">
        <v>662</v>
      </c>
      <c r="C18" s="34"/>
      <c r="D18" s="24"/>
      <c r="E18" s="24"/>
      <c r="F18" s="28"/>
      <c r="G18" s="35" t="s">
        <v>1436</v>
      </c>
      <c r="H18" s="36"/>
    </row>
    <row r="19" spans="1:8" s="249" customFormat="1" ht="20.149999999999999" customHeight="1" x14ac:dyDescent="0.35">
      <c r="A19" s="472"/>
      <c r="B19" s="473"/>
      <c r="C19" s="473"/>
      <c r="D19" s="473"/>
      <c r="E19" s="473"/>
      <c r="F19" s="473"/>
      <c r="G19" s="473"/>
      <c r="H19" s="205"/>
    </row>
    <row r="20" spans="1:8" s="249" customFormat="1" ht="40.4" customHeight="1" x14ac:dyDescent="0.35">
      <c r="A20" s="464" t="s">
        <v>21</v>
      </c>
      <c r="B20" s="464"/>
      <c r="C20" s="464"/>
      <c r="D20" s="464"/>
      <c r="E20" s="464"/>
      <c r="F20" s="464"/>
      <c r="G20" s="464"/>
      <c r="H20" s="254"/>
    </row>
    <row r="21" spans="1:8" s="249" customFormat="1" ht="90" customHeight="1" x14ac:dyDescent="0.35">
      <c r="A21" s="465"/>
      <c r="B21" s="465"/>
      <c r="C21" s="465"/>
      <c r="D21" s="465"/>
      <c r="E21" s="465"/>
      <c r="F21" s="465"/>
      <c r="G21" s="465"/>
      <c r="H21" s="255"/>
    </row>
  </sheetData>
  <customSheetViews>
    <customSheetView guid="{7C678CDA-96CA-4967-96FF-84F80DFFA36D}" scale="95" showPageBreaks="1" showGridLines="0" printArea="1">
      <pane ySplit="4" topLeftCell="A5" activePane="bottomLeft" state="frozen"/>
      <selection pane="bottomLeft" activeCell="B2" sqref="B2:H2"/>
      <pageMargins left="0.70866141732283472" right="0.70866141732283472" top="0.74803149606299213" bottom="0.74803149606299213" header="0.31496062992125984" footer="0.31496062992125984"/>
      <printOptions horizontalCentered="1"/>
      <pageSetup paperSize="9" scale="75" fitToHeight="0" orientation="landscape" r:id="rId1"/>
      <headerFooter>
        <oddFooter>&amp;R&amp;P</oddFooter>
      </headerFooter>
    </customSheetView>
  </customSheetViews>
  <mergeCells count="9">
    <mergeCell ref="A19:G19"/>
    <mergeCell ref="A20:G20"/>
    <mergeCell ref="A21:G21"/>
    <mergeCell ref="H1:H2"/>
    <mergeCell ref="G1:G2"/>
    <mergeCell ref="B3:E3"/>
    <mergeCell ref="A4:B4"/>
    <mergeCell ref="A2:F2"/>
    <mergeCell ref="A1:F1"/>
  </mergeCells>
  <dataValidations disablePrompts="1" count="1">
    <dataValidation type="list" allowBlank="1" showErrorMessage="1" error="Si prega di inserire esclusivamente &quot;N.a.&quot; in caso di elementi non applicabili" sqref="E14:F14" xr:uid="{00000000-0002-0000-0400-000000000000}">
      <formula1>"#REF!"</formula1>
      <formula2>0</formula2>
    </dataValidation>
  </dataValidations>
  <printOptions horizontalCentered="1"/>
  <pageMargins left="0.70866141732283472" right="0.70866141732283472" top="0.55118110236220474" bottom="0.55118110236220474" header="0.31496062992125984" footer="0.31496062992125984"/>
  <pageSetup paperSize="9" scale="70" fitToHeight="20" orientation="landscape" r:id="rId2"/>
  <headerFooter>
    <oddFooter xml:space="preserve">&amp;L&amp;F&amp;Cpag.&amp;P di &amp;N&amp;R&amp;A </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857"/>
  <sheetViews>
    <sheetView showGridLines="0" zoomScale="60" zoomScaleNormal="60" zoomScaleSheetLayoutView="30" workbookViewId="0">
      <selection activeCell="A21" sqref="A21:G21"/>
    </sheetView>
  </sheetViews>
  <sheetFormatPr defaultColWidth="9.1796875" defaultRowHeight="11.5" x14ac:dyDescent="0.25"/>
  <cols>
    <col min="1" max="1" width="10.81640625" style="6" customWidth="1"/>
    <col min="2" max="2" width="90.81640625" style="7" customWidth="1"/>
    <col min="3" max="5" width="6.81640625" style="7" customWidth="1"/>
    <col min="6" max="6" width="40.81640625" style="7" customWidth="1"/>
    <col min="7" max="7" width="25.81640625" style="2" customWidth="1"/>
    <col min="8" max="8" width="90.81640625" style="2" customWidth="1"/>
    <col min="9" max="16384" width="9.1796875" style="8"/>
  </cols>
  <sheetData>
    <row r="1" spans="1:8" s="9" customFormat="1" ht="30" customHeight="1" x14ac:dyDescent="0.25">
      <c r="A1" s="483" t="s">
        <v>1065</v>
      </c>
      <c r="B1" s="483"/>
      <c r="C1" s="483"/>
      <c r="D1" s="483"/>
      <c r="E1" s="483"/>
      <c r="F1" s="483"/>
      <c r="G1" s="484"/>
      <c r="H1" s="486" t="s">
        <v>1063</v>
      </c>
    </row>
    <row r="2" spans="1:8" s="17" customFormat="1" ht="30" customHeight="1" x14ac:dyDescent="0.25">
      <c r="A2" s="488" t="s">
        <v>1083</v>
      </c>
      <c r="B2" s="489"/>
      <c r="C2" s="489"/>
      <c r="D2" s="489"/>
      <c r="E2" s="489"/>
      <c r="F2" s="489"/>
      <c r="G2" s="485"/>
      <c r="H2" s="487"/>
    </row>
    <row r="3" spans="1:8" ht="50.15" customHeight="1" x14ac:dyDescent="0.25">
      <c r="A3" s="104" t="s">
        <v>1068</v>
      </c>
      <c r="B3" s="490" t="s">
        <v>1</v>
      </c>
      <c r="C3" s="490"/>
      <c r="D3" s="490"/>
      <c r="E3" s="490"/>
      <c r="F3" s="104" t="s">
        <v>3</v>
      </c>
      <c r="G3" s="104" t="s">
        <v>1066</v>
      </c>
      <c r="H3" s="19" t="s">
        <v>1067</v>
      </c>
    </row>
    <row r="4" spans="1:8" s="18" customFormat="1" ht="40.4" customHeight="1" x14ac:dyDescent="0.25">
      <c r="A4" s="468"/>
      <c r="B4" s="468"/>
      <c r="C4" s="21" t="s">
        <v>4</v>
      </c>
      <c r="D4" s="21" t="s">
        <v>5</v>
      </c>
      <c r="E4" s="21" t="s">
        <v>653</v>
      </c>
      <c r="F4" s="4"/>
      <c r="G4" s="35"/>
      <c r="H4" s="36"/>
    </row>
    <row r="5" spans="1:8" ht="46.5" x14ac:dyDescent="0.25">
      <c r="A5" s="299">
        <v>1</v>
      </c>
      <c r="B5" s="24" t="s">
        <v>1097</v>
      </c>
      <c r="C5" s="24"/>
      <c r="D5" s="24"/>
      <c r="E5" s="38"/>
      <c r="F5" s="38"/>
      <c r="G5" s="35" t="s">
        <v>672</v>
      </c>
      <c r="H5" s="36"/>
    </row>
    <row r="6" spans="1:8" ht="31" x14ac:dyDescent="0.25">
      <c r="A6" s="299">
        <f t="shared" ref="A6:A15" si="0">A5+1</f>
        <v>2</v>
      </c>
      <c r="B6" s="24" t="s">
        <v>676</v>
      </c>
      <c r="C6" s="24"/>
      <c r="D6" s="24"/>
      <c r="E6" s="38"/>
      <c r="F6" s="38"/>
      <c r="G6" s="35" t="s">
        <v>672</v>
      </c>
      <c r="H6" s="36" t="s">
        <v>675</v>
      </c>
    </row>
    <row r="7" spans="1:8" ht="31" x14ac:dyDescent="0.25">
      <c r="A7" s="299">
        <f t="shared" si="0"/>
        <v>3</v>
      </c>
      <c r="B7" s="24" t="s">
        <v>674</v>
      </c>
      <c r="C7" s="24"/>
      <c r="D7" s="24"/>
      <c r="E7" s="38"/>
      <c r="F7" s="38"/>
      <c r="G7" s="35" t="s">
        <v>672</v>
      </c>
      <c r="H7" s="36"/>
    </row>
    <row r="8" spans="1:8" ht="93" x14ac:dyDescent="0.25">
      <c r="A8" s="299">
        <f t="shared" si="0"/>
        <v>4</v>
      </c>
      <c r="B8" s="24" t="s">
        <v>1098</v>
      </c>
      <c r="C8" s="24"/>
      <c r="D8" s="24"/>
      <c r="E8" s="38"/>
      <c r="F8" s="38"/>
      <c r="G8" s="35" t="s">
        <v>672</v>
      </c>
      <c r="H8" s="36"/>
    </row>
    <row r="9" spans="1:8" ht="139.5" x14ac:dyDescent="0.25">
      <c r="A9" s="299">
        <f t="shared" si="0"/>
        <v>5</v>
      </c>
      <c r="B9" s="24" t="s">
        <v>673</v>
      </c>
      <c r="C9" s="24"/>
      <c r="D9" s="24"/>
      <c r="E9" s="38"/>
      <c r="F9" s="38"/>
      <c r="G9" s="35" t="s">
        <v>672</v>
      </c>
      <c r="H9" s="36"/>
    </row>
    <row r="10" spans="1:8" ht="46.5" x14ac:dyDescent="0.25">
      <c r="A10" s="299">
        <f t="shared" si="0"/>
        <v>6</v>
      </c>
      <c r="B10" s="24" t="s">
        <v>671</v>
      </c>
      <c r="C10" s="24"/>
      <c r="D10" s="24"/>
      <c r="E10" s="38"/>
      <c r="F10" s="38"/>
      <c r="G10" s="35" t="s">
        <v>670</v>
      </c>
      <c r="H10" s="36" t="s">
        <v>1099</v>
      </c>
    </row>
    <row r="11" spans="1:8" s="17" customFormat="1" ht="31" x14ac:dyDescent="0.25">
      <c r="A11" s="299">
        <f t="shared" si="0"/>
        <v>7</v>
      </c>
      <c r="B11" s="24" t="s">
        <v>969</v>
      </c>
      <c r="C11" s="38"/>
      <c r="D11" s="24"/>
      <c r="E11" s="38"/>
      <c r="F11" s="38"/>
      <c r="G11" s="35" t="s">
        <v>668</v>
      </c>
      <c r="H11" s="36" t="s">
        <v>669</v>
      </c>
    </row>
    <row r="12" spans="1:8" ht="62" x14ac:dyDescent="0.25">
      <c r="A12" s="299">
        <f t="shared" si="0"/>
        <v>8</v>
      </c>
      <c r="B12" s="24" t="s">
        <v>667</v>
      </c>
      <c r="C12" s="24"/>
      <c r="D12" s="24"/>
      <c r="E12" s="38"/>
      <c r="F12" s="38"/>
      <c r="G12" s="35" t="s">
        <v>663</v>
      </c>
      <c r="H12" s="36" t="s">
        <v>666</v>
      </c>
    </row>
    <row r="13" spans="1:8" ht="62" x14ac:dyDescent="0.25">
      <c r="A13" s="299">
        <f t="shared" si="0"/>
        <v>9</v>
      </c>
      <c r="B13" s="24" t="s">
        <v>665</v>
      </c>
      <c r="C13" s="24"/>
      <c r="D13" s="24"/>
      <c r="E13" s="38"/>
      <c r="F13" s="38"/>
      <c r="G13" s="35" t="s">
        <v>663</v>
      </c>
      <c r="H13" s="36"/>
    </row>
    <row r="14" spans="1:8" ht="70.5" customHeight="1" x14ac:dyDescent="0.25">
      <c r="A14" s="299">
        <f t="shared" si="0"/>
        <v>10</v>
      </c>
      <c r="B14" s="24" t="s">
        <v>664</v>
      </c>
      <c r="C14" s="24"/>
      <c r="D14" s="24"/>
      <c r="E14" s="38"/>
      <c r="F14" s="38"/>
      <c r="G14" s="35" t="s">
        <v>663</v>
      </c>
      <c r="H14" s="36"/>
    </row>
    <row r="15" spans="1:8" ht="402.75" customHeight="1" x14ac:dyDescent="0.25">
      <c r="A15" s="299">
        <f t="shared" si="0"/>
        <v>11</v>
      </c>
      <c r="B15" s="24" t="s">
        <v>662</v>
      </c>
      <c r="C15" s="24"/>
      <c r="D15" s="24"/>
      <c r="E15" s="38"/>
      <c r="F15" s="38"/>
      <c r="G15" s="35" t="s">
        <v>970</v>
      </c>
      <c r="H15" s="36"/>
    </row>
    <row r="16" spans="1:8" s="249" customFormat="1" ht="20.149999999999999" customHeight="1" x14ac:dyDescent="0.35">
      <c r="A16" s="472"/>
      <c r="B16" s="473"/>
      <c r="C16" s="473"/>
      <c r="D16" s="473"/>
      <c r="E16" s="473"/>
      <c r="F16" s="473"/>
      <c r="G16" s="473"/>
      <c r="H16" s="205"/>
    </row>
    <row r="17" spans="1:8" s="249" customFormat="1" ht="40.4" customHeight="1" x14ac:dyDescent="0.35">
      <c r="A17" s="464" t="s">
        <v>21</v>
      </c>
      <c r="B17" s="464"/>
      <c r="C17" s="464"/>
      <c r="D17" s="464"/>
      <c r="E17" s="464"/>
      <c r="F17" s="464"/>
      <c r="G17" s="464"/>
      <c r="H17" s="400"/>
    </row>
    <row r="18" spans="1:8" s="249" customFormat="1" ht="90" customHeight="1" x14ac:dyDescent="0.35">
      <c r="A18" s="465"/>
      <c r="B18" s="465"/>
      <c r="C18" s="465"/>
      <c r="D18" s="465"/>
      <c r="E18" s="465"/>
      <c r="F18" s="465"/>
      <c r="G18" s="465"/>
      <c r="H18" s="255"/>
    </row>
    <row r="19" spans="1:8" s="249" customFormat="1" ht="47.15" customHeight="1" x14ac:dyDescent="0.35">
      <c r="A19" s="301"/>
      <c r="B19" s="301"/>
      <c r="C19" s="301"/>
      <c r="D19" s="301"/>
      <c r="E19" s="301"/>
      <c r="F19" s="301"/>
      <c r="G19" s="301"/>
      <c r="H19" s="222"/>
    </row>
    <row r="20" spans="1:8" ht="130.5" customHeight="1" x14ac:dyDescent="0.25">
      <c r="A20" s="491" t="s">
        <v>1388</v>
      </c>
      <c r="B20" s="491"/>
      <c r="C20" s="491"/>
      <c r="D20" s="491"/>
      <c r="E20" s="491"/>
      <c r="F20" s="491"/>
      <c r="G20" s="491"/>
      <c r="H20" s="401"/>
    </row>
    <row r="21" spans="1:8" ht="93" customHeight="1" x14ac:dyDescent="0.25">
      <c r="A21" s="492" t="s">
        <v>1389</v>
      </c>
      <c r="B21" s="492"/>
      <c r="C21" s="492"/>
      <c r="D21" s="492"/>
      <c r="E21" s="492"/>
      <c r="F21" s="492"/>
      <c r="G21" s="492"/>
      <c r="H21" s="360"/>
    </row>
    <row r="22" spans="1:8" ht="291" customHeight="1" x14ac:dyDescent="0.25">
      <c r="A22" s="492" t="s">
        <v>1390</v>
      </c>
      <c r="B22" s="492"/>
      <c r="C22" s="492"/>
      <c r="D22" s="492"/>
      <c r="E22" s="492"/>
      <c r="F22" s="492"/>
      <c r="G22" s="492"/>
      <c r="H22" s="361"/>
    </row>
    <row r="23" spans="1:8" ht="108" customHeight="1" x14ac:dyDescent="0.25">
      <c r="A23" s="493" t="s">
        <v>1391</v>
      </c>
      <c r="B23" s="493"/>
      <c r="C23" s="493"/>
      <c r="D23" s="493"/>
      <c r="E23" s="493"/>
      <c r="F23" s="493"/>
      <c r="G23" s="493"/>
      <c r="H23" s="362"/>
    </row>
    <row r="66" ht="50.15" customHeight="1" x14ac:dyDescent="0.25"/>
    <row r="67" ht="60" customHeight="1" x14ac:dyDescent="0.25"/>
    <row r="68" ht="40.4" customHeight="1" x14ac:dyDescent="0.25"/>
    <row r="69" ht="30" customHeight="1" x14ac:dyDescent="0.25"/>
    <row r="70" ht="20.149999999999999" customHeight="1" x14ac:dyDescent="0.25"/>
    <row r="114" ht="20.149999999999999" customHeight="1" x14ac:dyDescent="0.25"/>
    <row r="123" ht="50.15" customHeight="1" x14ac:dyDescent="0.25"/>
    <row r="124" ht="60" customHeight="1" x14ac:dyDescent="0.25"/>
    <row r="125" ht="40.4" customHeight="1" x14ac:dyDescent="0.25"/>
    <row r="126" ht="30" customHeight="1" x14ac:dyDescent="0.25"/>
    <row r="160" ht="50.15" customHeight="1" x14ac:dyDescent="0.25"/>
    <row r="161" ht="60" customHeight="1" x14ac:dyDescent="0.25"/>
    <row r="162" ht="40.4" customHeight="1" x14ac:dyDescent="0.25"/>
    <row r="163" ht="30" customHeight="1" x14ac:dyDescent="0.25"/>
    <row r="164" ht="20.149999999999999" customHeight="1" x14ac:dyDescent="0.25"/>
    <row r="187" ht="20.149999999999999" customHeight="1" x14ac:dyDescent="0.25"/>
    <row r="192" ht="20.149999999999999" customHeight="1" x14ac:dyDescent="0.25"/>
    <row r="196" ht="20.149999999999999" customHeight="1" x14ac:dyDescent="0.25"/>
    <row r="208" ht="50.15" customHeight="1" x14ac:dyDescent="0.25"/>
    <row r="209" ht="60" customHeight="1" x14ac:dyDescent="0.25"/>
    <row r="210" ht="40.4" customHeight="1" x14ac:dyDescent="0.25"/>
    <row r="211" ht="30" customHeight="1" x14ac:dyDescent="0.25"/>
    <row r="212" ht="20.149999999999999" customHeight="1" x14ac:dyDescent="0.25"/>
    <row r="270" ht="20.149999999999999" customHeight="1" x14ac:dyDescent="0.25"/>
    <row r="284" ht="20.149999999999999" customHeight="1" x14ac:dyDescent="0.25"/>
    <row r="288" ht="20.149999999999999" customHeight="1" x14ac:dyDescent="0.25"/>
    <row r="296" ht="50.15" customHeight="1" x14ac:dyDescent="0.25"/>
    <row r="297" ht="60" customHeight="1" x14ac:dyDescent="0.25"/>
    <row r="298" ht="40.4" customHeight="1" x14ac:dyDescent="0.25"/>
    <row r="299" ht="30" customHeight="1" x14ac:dyDescent="0.25"/>
    <row r="300" ht="20.149999999999999" customHeight="1" x14ac:dyDescent="0.25"/>
    <row r="326" ht="20.149999999999999" customHeight="1" x14ac:dyDescent="0.25"/>
    <row r="337" ht="20.149999999999999" customHeight="1" x14ac:dyDescent="0.25"/>
    <row r="353" ht="20.149999999999999" customHeight="1" x14ac:dyDescent="0.25"/>
    <row r="361" ht="20.149999999999999" customHeight="1" x14ac:dyDescent="0.25"/>
    <row r="372" ht="20.149999999999999" customHeight="1" x14ac:dyDescent="0.25"/>
    <row r="393" ht="50.15" customHeight="1" x14ac:dyDescent="0.25"/>
    <row r="394" ht="60" customHeight="1" x14ac:dyDescent="0.25"/>
    <row r="395" ht="40.4" customHeight="1" x14ac:dyDescent="0.25"/>
    <row r="396" ht="30" customHeight="1" x14ac:dyDescent="0.25"/>
    <row r="417" ht="50.15" customHeight="1" x14ac:dyDescent="0.25"/>
    <row r="418" ht="104.9" customHeight="1" x14ac:dyDescent="0.25"/>
    <row r="419" ht="30" customHeight="1" x14ac:dyDescent="0.25"/>
    <row r="421" ht="20.149999999999999" customHeight="1" x14ac:dyDescent="0.25"/>
    <row r="430" ht="20.149999999999999" customHeight="1" x14ac:dyDescent="0.25"/>
    <row r="437" ht="20.149999999999999" customHeight="1" x14ac:dyDescent="0.25"/>
    <row r="447" ht="20.149999999999999" customHeight="1" x14ac:dyDescent="0.25"/>
    <row r="457" ht="50.15" customHeight="1" x14ac:dyDescent="0.25"/>
    <row r="459" ht="40.4" customHeight="1" x14ac:dyDescent="0.25"/>
    <row r="460" ht="30" customHeight="1" x14ac:dyDescent="0.25"/>
    <row r="464" ht="20.149999999999999" customHeight="1" x14ac:dyDescent="0.25"/>
    <row r="480" ht="20.149999999999999" customHeight="1" x14ac:dyDescent="0.25"/>
    <row r="492" ht="20.149999999999999" customHeight="1" x14ac:dyDescent="0.25"/>
    <row r="502" ht="20.149999999999999" customHeight="1" x14ac:dyDescent="0.25"/>
    <row r="532" ht="20.149999999999999" customHeight="1" x14ac:dyDescent="0.25"/>
    <row r="540" ht="20.149999999999999" customHeight="1" x14ac:dyDescent="0.25"/>
    <row r="563" ht="20.149999999999999" customHeight="1" x14ac:dyDescent="0.25"/>
    <row r="584" ht="20.149999999999999" customHeight="1" x14ac:dyDescent="0.25"/>
    <row r="598" ht="20.149999999999999" customHeight="1" x14ac:dyDescent="0.25"/>
    <row r="606" ht="20.149999999999999" customHeight="1" x14ac:dyDescent="0.25"/>
    <row r="613" ht="20.149999999999999" customHeight="1" x14ac:dyDescent="0.25"/>
    <row r="622" ht="20.149999999999999" customHeight="1" x14ac:dyDescent="0.25"/>
    <row r="634" ht="20.149999999999999" customHeight="1" x14ac:dyDescent="0.25"/>
    <row r="642" ht="20.149999999999999" customHeight="1" x14ac:dyDescent="0.25"/>
    <row r="652" ht="50.15" customHeight="1" x14ac:dyDescent="0.25"/>
    <row r="653" ht="60" customHeight="1" x14ac:dyDescent="0.25"/>
    <row r="654" ht="40.4" customHeight="1" x14ac:dyDescent="0.25"/>
    <row r="655" ht="30" customHeight="1" x14ac:dyDescent="0.25"/>
    <row r="672" ht="50.15" customHeight="1" x14ac:dyDescent="0.25"/>
    <row r="673" ht="60" customHeight="1" x14ac:dyDescent="0.25"/>
    <row r="674" ht="40.4" customHeight="1" x14ac:dyDescent="0.25"/>
    <row r="675" ht="30" customHeight="1" x14ac:dyDescent="0.25"/>
    <row r="686" ht="50.15" customHeight="1" x14ac:dyDescent="0.25"/>
    <row r="687" ht="60" customHeight="1" x14ac:dyDescent="0.25"/>
    <row r="688" ht="40.4" customHeight="1" x14ac:dyDescent="0.25"/>
    <row r="689" ht="30" customHeight="1" x14ac:dyDescent="0.25"/>
    <row r="711" ht="50.15" customHeight="1" x14ac:dyDescent="0.25"/>
    <row r="712" ht="60" customHeight="1" x14ac:dyDescent="0.25"/>
    <row r="713" ht="40.4" customHeight="1" x14ac:dyDescent="0.25"/>
    <row r="714" ht="30" customHeight="1" x14ac:dyDescent="0.25"/>
    <row r="715" ht="20.149999999999999" customHeight="1" x14ac:dyDescent="0.25"/>
    <row r="748" ht="20.149999999999999" customHeight="1" x14ac:dyDescent="0.25"/>
    <row r="780" ht="50.15" customHeight="1" x14ac:dyDescent="0.25"/>
    <row r="781" ht="60" customHeight="1" x14ac:dyDescent="0.25"/>
    <row r="782" ht="40.4" customHeight="1" x14ac:dyDescent="0.25"/>
    <row r="783" ht="30" customHeight="1" x14ac:dyDescent="0.25"/>
    <row r="806" ht="50.15" customHeight="1" x14ac:dyDescent="0.25"/>
    <row r="807" ht="60" customHeight="1" x14ac:dyDescent="0.25"/>
    <row r="808" ht="40.4" customHeight="1" x14ac:dyDescent="0.25"/>
    <row r="809" ht="30" customHeight="1" x14ac:dyDescent="0.25"/>
    <row r="825" ht="50.15" customHeight="1" x14ac:dyDescent="0.25"/>
    <row r="826" ht="60" customHeight="1" x14ac:dyDescent="0.25"/>
    <row r="827" ht="42" customHeight="1" x14ac:dyDescent="0.25"/>
    <row r="828" ht="30" customHeight="1" x14ac:dyDescent="0.25"/>
    <row r="844" ht="50.15" customHeight="1" x14ac:dyDescent="0.25"/>
    <row r="845" ht="60" customHeight="1" x14ac:dyDescent="0.25"/>
    <row r="846" ht="40.4" customHeight="1" x14ac:dyDescent="0.25"/>
    <row r="847" ht="30" customHeight="1" x14ac:dyDescent="0.25"/>
    <row r="848" ht="20.149999999999999" customHeight="1" x14ac:dyDescent="0.25"/>
    <row r="857" ht="20.149999999999999" customHeight="1" x14ac:dyDescent="0.25"/>
  </sheetData>
  <customSheetViews>
    <customSheetView guid="{7C678CDA-96CA-4967-96FF-84F80DFFA36D}" scale="95" showPageBreaks="1" showGridLines="0" printArea="1">
      <pane ySplit="4" topLeftCell="A5" activePane="bottomLeft" state="frozen"/>
      <selection pane="bottomLeft" activeCell="E5" sqref="E5"/>
      <pageMargins left="0.70866141732283472" right="0.70866141732283472" top="0.74803149606299213" bottom="0.74803149606299213" header="0.31496062992125984" footer="0.31496062992125984"/>
      <printOptions horizontalCentered="1"/>
      <pageSetup paperSize="9" scale="75" fitToHeight="0" orientation="landscape" r:id="rId1"/>
      <headerFooter>
        <oddFooter>&amp;R&amp;P</oddFooter>
      </headerFooter>
    </customSheetView>
  </customSheetViews>
  <mergeCells count="13">
    <mergeCell ref="A4:B4"/>
    <mergeCell ref="A20:G20"/>
    <mergeCell ref="A21:G21"/>
    <mergeCell ref="A22:G22"/>
    <mergeCell ref="A23:G23"/>
    <mergeCell ref="A16:G16"/>
    <mergeCell ref="A17:G17"/>
    <mergeCell ref="A18:G18"/>
    <mergeCell ref="A1:F1"/>
    <mergeCell ref="G1:G2"/>
    <mergeCell ref="H1:H2"/>
    <mergeCell ref="A2:F2"/>
    <mergeCell ref="B3:E3"/>
  </mergeCells>
  <printOptions horizontalCentered="1"/>
  <pageMargins left="0.70866141732283472" right="0.70866141732283472" top="0.55118110236220474" bottom="0.55118110236220474" header="0.31496062992125984" footer="0.31496062992125984"/>
  <pageSetup paperSize="9" scale="70" fitToHeight="20" orientation="landscape" r:id="rId2"/>
  <headerFooter>
    <oddFooter xml:space="preserve">&amp;L&amp;F&amp;Cpag.&amp;P di &amp;N&amp;R&amp;A </oddFooter>
  </headerFooter>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866"/>
  <sheetViews>
    <sheetView showGridLines="0" zoomScale="80" zoomScaleNormal="80" zoomScaleSheetLayoutView="40" workbookViewId="0">
      <selection activeCell="B6" sqref="B6"/>
    </sheetView>
  </sheetViews>
  <sheetFormatPr defaultColWidth="9.1796875" defaultRowHeight="15.5" x14ac:dyDescent="0.25"/>
  <cols>
    <col min="1" max="1" width="10.81640625" style="305" customWidth="1"/>
    <col min="2" max="2" width="90.81640625" style="281" customWidth="1"/>
    <col min="3" max="5" width="6.81640625" style="281" customWidth="1"/>
    <col min="6" max="6" width="40.81640625" style="281" customWidth="1"/>
    <col min="7" max="7" width="25.81640625" style="282" customWidth="1"/>
    <col min="8" max="8" width="90.81640625" style="276" customWidth="1"/>
    <col min="9" max="16384" width="9.1796875" style="279"/>
  </cols>
  <sheetData>
    <row r="1" spans="1:8" s="280" customFormat="1" ht="30" customHeight="1" x14ac:dyDescent="0.25">
      <c r="A1" s="483" t="s">
        <v>1065</v>
      </c>
      <c r="B1" s="483"/>
      <c r="C1" s="483"/>
      <c r="D1" s="483"/>
      <c r="E1" s="483"/>
      <c r="F1" s="483"/>
      <c r="G1" s="496"/>
      <c r="H1" s="498" t="s">
        <v>1063</v>
      </c>
    </row>
    <row r="2" spans="1:8" s="278" customFormat="1" ht="30" customHeight="1" x14ac:dyDescent="0.25">
      <c r="A2" s="500" t="s">
        <v>1160</v>
      </c>
      <c r="B2" s="501"/>
      <c r="C2" s="501"/>
      <c r="D2" s="501"/>
      <c r="E2" s="501"/>
      <c r="F2" s="502"/>
      <c r="G2" s="497"/>
      <c r="H2" s="499"/>
    </row>
    <row r="3" spans="1:8" ht="50.15" customHeight="1" x14ac:dyDescent="0.25">
      <c r="A3" s="256" t="s">
        <v>1068</v>
      </c>
      <c r="B3" s="503" t="s">
        <v>1</v>
      </c>
      <c r="C3" s="504"/>
      <c r="D3" s="504"/>
      <c r="E3" s="505"/>
      <c r="F3" s="245" t="s">
        <v>3</v>
      </c>
      <c r="G3" s="245" t="s">
        <v>1066</v>
      </c>
      <c r="H3" s="245" t="s">
        <v>1067</v>
      </c>
    </row>
    <row r="4" spans="1:8" s="277" customFormat="1" ht="40.4" customHeight="1" x14ac:dyDescent="0.35">
      <c r="A4" s="481"/>
      <c r="B4" s="482"/>
      <c r="C4" s="21" t="s">
        <v>4</v>
      </c>
      <c r="D4" s="188" t="s">
        <v>5</v>
      </c>
      <c r="E4" s="187" t="s">
        <v>653</v>
      </c>
      <c r="F4" s="247"/>
      <c r="G4" s="35"/>
      <c r="H4" s="43"/>
    </row>
    <row r="5" spans="1:8" s="280" customFormat="1" ht="40.4" customHeight="1" x14ac:dyDescent="0.25">
      <c r="A5" s="96">
        <v>1</v>
      </c>
      <c r="B5" s="24" t="s">
        <v>695</v>
      </c>
      <c r="C5" s="24"/>
      <c r="D5" s="24"/>
      <c r="E5" s="38"/>
      <c r="F5" s="38"/>
      <c r="G5" s="35" t="s">
        <v>1275</v>
      </c>
      <c r="H5" s="43"/>
    </row>
    <row r="6" spans="1:8" ht="31" x14ac:dyDescent="0.25">
      <c r="A6" s="96">
        <f>A5+1</f>
        <v>2</v>
      </c>
      <c r="B6" s="24" t="s">
        <v>694</v>
      </c>
      <c r="C6" s="24"/>
      <c r="D6" s="24"/>
      <c r="E6" s="38"/>
      <c r="F6" s="24"/>
      <c r="G6" s="35" t="s">
        <v>693</v>
      </c>
      <c r="H6" s="43"/>
    </row>
    <row r="7" spans="1:8" s="303" customFormat="1" x14ac:dyDescent="0.25">
      <c r="A7" s="96" t="s">
        <v>1276</v>
      </c>
      <c r="B7" s="26" t="s">
        <v>692</v>
      </c>
      <c r="C7" s="26"/>
      <c r="D7" s="26"/>
      <c r="E7" s="302"/>
      <c r="F7" s="38"/>
      <c r="G7" s="35"/>
      <c r="H7" s="43"/>
    </row>
    <row r="8" spans="1:8" s="303" customFormat="1" x14ac:dyDescent="0.25">
      <c r="A8" s="96" t="s">
        <v>1277</v>
      </c>
      <c r="B8" s="26" t="s">
        <v>691</v>
      </c>
      <c r="C8" s="26"/>
      <c r="D8" s="26"/>
      <c r="E8" s="302"/>
      <c r="F8" s="38"/>
      <c r="G8" s="35"/>
      <c r="H8" s="43"/>
    </row>
    <row r="9" spans="1:8" s="303" customFormat="1" ht="31" x14ac:dyDescent="0.25">
      <c r="A9" s="96" t="s">
        <v>1278</v>
      </c>
      <c r="B9" s="26" t="s">
        <v>690</v>
      </c>
      <c r="C9" s="26"/>
      <c r="D9" s="26"/>
      <c r="E9" s="302"/>
      <c r="F9" s="38"/>
      <c r="G9" s="35"/>
      <c r="H9" s="43"/>
    </row>
    <row r="10" spans="1:8" s="303" customFormat="1" ht="31" x14ac:dyDescent="0.25">
      <c r="A10" s="96" t="s">
        <v>1279</v>
      </c>
      <c r="B10" s="26" t="s">
        <v>689</v>
      </c>
      <c r="C10" s="26"/>
      <c r="D10" s="26"/>
      <c r="E10" s="302"/>
      <c r="F10" s="38"/>
      <c r="G10" s="35"/>
      <c r="H10" s="43"/>
    </row>
    <row r="11" spans="1:8" s="304" customFormat="1" x14ac:dyDescent="0.25">
      <c r="A11" s="96" t="s">
        <v>1280</v>
      </c>
      <c r="B11" s="26" t="s">
        <v>688</v>
      </c>
      <c r="C11" s="26"/>
      <c r="D11" s="26"/>
      <c r="E11" s="302"/>
      <c r="F11" s="38"/>
      <c r="G11" s="35"/>
      <c r="H11" s="43"/>
    </row>
    <row r="12" spans="1:8" ht="77.5" x14ac:dyDescent="0.25">
      <c r="A12" s="96">
        <f>A6+1</f>
        <v>3</v>
      </c>
      <c r="B12" s="24" t="s">
        <v>687</v>
      </c>
      <c r="C12" s="24"/>
      <c r="D12" s="24"/>
      <c r="E12" s="38"/>
      <c r="F12" s="38"/>
      <c r="G12" s="35" t="s">
        <v>686</v>
      </c>
      <c r="H12" s="43" t="s">
        <v>696</v>
      </c>
    </row>
    <row r="13" spans="1:8" ht="46.5" x14ac:dyDescent="0.25">
      <c r="A13" s="96">
        <f t="shared" ref="A13:A21" si="0">A12+1</f>
        <v>4</v>
      </c>
      <c r="B13" s="24" t="s">
        <v>685</v>
      </c>
      <c r="C13" s="24"/>
      <c r="D13" s="24"/>
      <c r="E13" s="38"/>
      <c r="F13" s="38"/>
      <c r="G13" s="35" t="s">
        <v>681</v>
      </c>
      <c r="H13" s="43"/>
    </row>
    <row r="14" spans="1:8" s="280" customFormat="1" ht="31" x14ac:dyDescent="0.25">
      <c r="A14" s="96">
        <f t="shared" si="0"/>
        <v>5</v>
      </c>
      <c r="B14" s="24" t="s">
        <v>676</v>
      </c>
      <c r="C14" s="24"/>
      <c r="D14" s="24"/>
      <c r="E14" s="38"/>
      <c r="F14" s="38"/>
      <c r="G14" s="35" t="s">
        <v>681</v>
      </c>
      <c r="H14" s="43" t="s">
        <v>675</v>
      </c>
    </row>
    <row r="15" spans="1:8" ht="31" x14ac:dyDescent="0.25">
      <c r="A15" s="96">
        <f t="shared" si="0"/>
        <v>6</v>
      </c>
      <c r="B15" s="24" t="s">
        <v>674</v>
      </c>
      <c r="C15" s="24"/>
      <c r="D15" s="24"/>
      <c r="E15" s="38"/>
      <c r="F15" s="38"/>
      <c r="G15" s="35" t="s">
        <v>681</v>
      </c>
      <c r="H15" s="43"/>
    </row>
    <row r="16" spans="1:8" ht="46.5" x14ac:dyDescent="0.25">
      <c r="A16" s="96">
        <f t="shared" si="0"/>
        <v>7</v>
      </c>
      <c r="B16" s="24" t="s">
        <v>684</v>
      </c>
      <c r="C16" s="24"/>
      <c r="D16" s="24"/>
      <c r="E16" s="38"/>
      <c r="F16" s="38"/>
      <c r="G16" s="35" t="s">
        <v>681</v>
      </c>
      <c r="H16" s="43" t="s">
        <v>683</v>
      </c>
    </row>
    <row r="17" spans="1:8" ht="31" x14ac:dyDescent="0.25">
      <c r="A17" s="96">
        <f t="shared" si="0"/>
        <v>8</v>
      </c>
      <c r="B17" s="24" t="s">
        <v>682</v>
      </c>
      <c r="C17" s="24"/>
      <c r="D17" s="24"/>
      <c r="E17" s="38"/>
      <c r="F17" s="38"/>
      <c r="G17" s="35" t="s">
        <v>681</v>
      </c>
      <c r="H17" s="43" t="s">
        <v>669</v>
      </c>
    </row>
    <row r="18" spans="1:8" ht="77.5" x14ac:dyDescent="0.25">
      <c r="A18" s="96">
        <f t="shared" si="0"/>
        <v>9</v>
      </c>
      <c r="B18" s="24" t="s">
        <v>680</v>
      </c>
      <c r="C18" s="24"/>
      <c r="D18" s="24"/>
      <c r="E18" s="38"/>
      <c r="F18" s="38"/>
      <c r="G18" s="35" t="s">
        <v>677</v>
      </c>
      <c r="H18" s="43"/>
    </row>
    <row r="19" spans="1:8" ht="62" x14ac:dyDescent="0.25">
      <c r="A19" s="96">
        <f t="shared" si="0"/>
        <v>10</v>
      </c>
      <c r="B19" s="24" t="s">
        <v>679</v>
      </c>
      <c r="C19" s="24"/>
      <c r="D19" s="24"/>
      <c r="E19" s="38"/>
      <c r="F19" s="38"/>
      <c r="G19" s="35" t="s">
        <v>677</v>
      </c>
      <c r="H19" s="43"/>
    </row>
    <row r="20" spans="1:8" ht="62" x14ac:dyDescent="0.25">
      <c r="A20" s="96">
        <f t="shared" si="0"/>
        <v>11</v>
      </c>
      <c r="B20" s="24" t="s">
        <v>678</v>
      </c>
      <c r="C20" s="24"/>
      <c r="D20" s="24"/>
      <c r="E20" s="38"/>
      <c r="F20" s="38"/>
      <c r="G20" s="35" t="s">
        <v>677</v>
      </c>
      <c r="H20" s="43"/>
    </row>
    <row r="21" spans="1:8" ht="367.5" customHeight="1" x14ac:dyDescent="0.25">
      <c r="A21" s="96">
        <f t="shared" si="0"/>
        <v>12</v>
      </c>
      <c r="B21" s="24" t="s">
        <v>662</v>
      </c>
      <c r="C21" s="24"/>
      <c r="D21" s="24"/>
      <c r="E21" s="38"/>
      <c r="F21" s="38"/>
      <c r="G21" s="35" t="s">
        <v>971</v>
      </c>
      <c r="H21" s="404"/>
    </row>
    <row r="22" spans="1:8" s="249" customFormat="1" ht="20.149999999999999" customHeight="1" x14ac:dyDescent="0.35">
      <c r="A22" s="495"/>
      <c r="B22" s="495"/>
      <c r="C22" s="495"/>
      <c r="D22" s="495"/>
      <c r="E22" s="495"/>
      <c r="F22" s="495"/>
      <c r="G22" s="495"/>
      <c r="H22" s="403"/>
    </row>
    <row r="23" spans="1:8" s="249" customFormat="1" ht="40.4" customHeight="1" x14ac:dyDescent="0.35">
      <c r="A23" s="464" t="s">
        <v>21</v>
      </c>
      <c r="B23" s="464"/>
      <c r="C23" s="464"/>
      <c r="D23" s="464"/>
      <c r="E23" s="464"/>
      <c r="F23" s="464"/>
      <c r="G23" s="464"/>
      <c r="H23" s="402"/>
    </row>
    <row r="24" spans="1:8" s="249" customFormat="1" ht="90" customHeight="1" x14ac:dyDescent="0.35">
      <c r="A24" s="465"/>
      <c r="B24" s="465"/>
      <c r="C24" s="465"/>
      <c r="D24" s="465"/>
      <c r="E24" s="465"/>
      <c r="F24" s="465"/>
      <c r="G24" s="465"/>
      <c r="H24" s="222"/>
    </row>
    <row r="25" spans="1:8" s="249" customFormat="1" ht="47.15" customHeight="1" x14ac:dyDescent="0.35">
      <c r="A25" s="301"/>
      <c r="B25" s="301"/>
      <c r="C25" s="301"/>
      <c r="D25" s="301"/>
      <c r="E25" s="301"/>
      <c r="F25" s="301"/>
      <c r="G25" s="301"/>
      <c r="H25" s="222"/>
    </row>
    <row r="26" spans="1:8" ht="219" customHeight="1" x14ac:dyDescent="0.25">
      <c r="A26" s="494" t="s">
        <v>1100</v>
      </c>
      <c r="B26" s="494"/>
      <c r="C26" s="494"/>
      <c r="D26" s="494"/>
      <c r="E26" s="494"/>
      <c r="F26" s="494"/>
      <c r="G26" s="494"/>
      <c r="H26" s="300"/>
    </row>
    <row r="27" spans="1:8" ht="249.75" customHeight="1" x14ac:dyDescent="0.25">
      <c r="A27" s="494" t="s">
        <v>1101</v>
      </c>
      <c r="B27" s="494"/>
      <c r="C27" s="494"/>
      <c r="D27" s="494"/>
      <c r="E27" s="494"/>
      <c r="F27" s="494"/>
      <c r="G27" s="494"/>
      <c r="H27" s="300"/>
    </row>
    <row r="28" spans="1:8" ht="101.15" customHeight="1" x14ac:dyDescent="0.25">
      <c r="A28" s="494" t="s">
        <v>1102</v>
      </c>
      <c r="B28" s="494"/>
      <c r="C28" s="494"/>
      <c r="D28" s="494"/>
      <c r="E28" s="494"/>
      <c r="F28" s="494"/>
      <c r="G28" s="494"/>
      <c r="H28" s="300"/>
    </row>
    <row r="75" ht="50.15" customHeight="1" x14ac:dyDescent="0.25"/>
    <row r="76" ht="60" customHeight="1" x14ac:dyDescent="0.25"/>
    <row r="77" ht="40.4" customHeight="1" x14ac:dyDescent="0.25"/>
    <row r="78" ht="30" customHeight="1" x14ac:dyDescent="0.25"/>
    <row r="79" ht="20.149999999999999" customHeight="1" x14ac:dyDescent="0.25"/>
    <row r="123" ht="20.149999999999999" customHeight="1" x14ac:dyDescent="0.25"/>
    <row r="132" ht="50.15" customHeight="1" x14ac:dyDescent="0.25"/>
    <row r="133" ht="60" customHeight="1" x14ac:dyDescent="0.25"/>
    <row r="134" ht="40.4" customHeight="1" x14ac:dyDescent="0.25"/>
    <row r="135" ht="30" customHeight="1" x14ac:dyDescent="0.25"/>
    <row r="169" ht="50.15" customHeight="1" x14ac:dyDescent="0.25"/>
    <row r="170" ht="60" customHeight="1" x14ac:dyDescent="0.25"/>
    <row r="171" ht="40.4" customHeight="1" x14ac:dyDescent="0.25"/>
    <row r="172" ht="30" customHeight="1" x14ac:dyDescent="0.25"/>
    <row r="173" ht="20.149999999999999" customHeight="1" x14ac:dyDescent="0.25"/>
    <row r="196" ht="20.149999999999999" customHeight="1" x14ac:dyDescent="0.25"/>
    <row r="201" ht="20.149999999999999" customHeight="1" x14ac:dyDescent="0.25"/>
    <row r="205" ht="20.149999999999999" customHeight="1" x14ac:dyDescent="0.25"/>
    <row r="217" ht="50.15" customHeight="1" x14ac:dyDescent="0.25"/>
    <row r="218" ht="60" customHeight="1" x14ac:dyDescent="0.25"/>
    <row r="219" ht="40.4" customHeight="1" x14ac:dyDescent="0.25"/>
    <row r="220" ht="30" customHeight="1" x14ac:dyDescent="0.25"/>
    <row r="221" ht="20.149999999999999" customHeight="1" x14ac:dyDescent="0.25"/>
    <row r="279" ht="20.149999999999999" customHeight="1" x14ac:dyDescent="0.25"/>
    <row r="293" ht="20.149999999999999" customHeight="1" x14ac:dyDescent="0.25"/>
    <row r="297" ht="20.149999999999999" customHeight="1" x14ac:dyDescent="0.25"/>
    <row r="305" ht="50.15" customHeight="1" x14ac:dyDescent="0.25"/>
    <row r="306" ht="60" customHeight="1" x14ac:dyDescent="0.25"/>
    <row r="307" ht="40.4" customHeight="1" x14ac:dyDescent="0.25"/>
    <row r="308" ht="30" customHeight="1" x14ac:dyDescent="0.25"/>
    <row r="309" ht="20.149999999999999" customHeight="1" x14ac:dyDescent="0.25"/>
    <row r="335" ht="20.149999999999999" customHeight="1" x14ac:dyDescent="0.25"/>
    <row r="346" ht="20.149999999999999" customHeight="1" x14ac:dyDescent="0.25"/>
    <row r="362" ht="20.149999999999999" customHeight="1" x14ac:dyDescent="0.25"/>
    <row r="370" ht="20.149999999999999" customHeight="1" x14ac:dyDescent="0.25"/>
    <row r="381" ht="20.149999999999999" customHeight="1" x14ac:dyDescent="0.25"/>
    <row r="402" ht="50.15" customHeight="1" x14ac:dyDescent="0.25"/>
    <row r="403" ht="60" customHeight="1" x14ac:dyDescent="0.25"/>
    <row r="404" ht="40.4" customHeight="1" x14ac:dyDescent="0.25"/>
    <row r="405" ht="30" customHeight="1" x14ac:dyDescent="0.25"/>
    <row r="426" ht="50.15" customHeight="1" x14ac:dyDescent="0.25"/>
    <row r="427" ht="104.9" customHeight="1" x14ac:dyDescent="0.25"/>
    <row r="428" ht="30" customHeight="1" x14ac:dyDescent="0.25"/>
    <row r="430" ht="20.149999999999999" customHeight="1" x14ac:dyDescent="0.25"/>
    <row r="439" ht="20.149999999999999" customHeight="1" x14ac:dyDescent="0.25"/>
    <row r="446" ht="20.149999999999999" customHeight="1" x14ac:dyDescent="0.25"/>
    <row r="456" ht="20.149999999999999" customHeight="1" x14ac:dyDescent="0.25"/>
    <row r="466" ht="50.15" customHeight="1" x14ac:dyDescent="0.25"/>
    <row r="468" ht="40.4" customHeight="1" x14ac:dyDescent="0.25"/>
    <row r="469" ht="30" customHeight="1" x14ac:dyDescent="0.25"/>
    <row r="473" ht="20.149999999999999" customHeight="1" x14ac:dyDescent="0.25"/>
    <row r="489" ht="20.149999999999999" customHeight="1" x14ac:dyDescent="0.25"/>
    <row r="501" ht="20.149999999999999" customHeight="1" x14ac:dyDescent="0.25"/>
    <row r="511" ht="20.149999999999999" customHeight="1" x14ac:dyDescent="0.25"/>
    <row r="541" ht="20.149999999999999" customHeight="1" x14ac:dyDescent="0.25"/>
    <row r="549" ht="20.149999999999999" customHeight="1" x14ac:dyDescent="0.25"/>
    <row r="572" ht="20.149999999999999" customHeight="1" x14ac:dyDescent="0.25"/>
    <row r="593" ht="20.149999999999999" customHeight="1" x14ac:dyDescent="0.25"/>
    <row r="607" ht="20.149999999999999" customHeight="1" x14ac:dyDescent="0.25"/>
    <row r="615" ht="20.149999999999999" customHeight="1" x14ac:dyDescent="0.25"/>
    <row r="622" ht="20.149999999999999" customHeight="1" x14ac:dyDescent="0.25"/>
    <row r="631" ht="20.149999999999999" customHeight="1" x14ac:dyDescent="0.25"/>
    <row r="643" ht="20.149999999999999" customHeight="1" x14ac:dyDescent="0.25"/>
    <row r="651" ht="20.149999999999999" customHeight="1" x14ac:dyDescent="0.25"/>
    <row r="661" ht="50.15" customHeight="1" x14ac:dyDescent="0.25"/>
    <row r="662" ht="60" customHeight="1" x14ac:dyDescent="0.25"/>
    <row r="663" ht="40.4" customHeight="1" x14ac:dyDescent="0.25"/>
    <row r="664" ht="30" customHeight="1" x14ac:dyDescent="0.25"/>
    <row r="681" ht="50.15" customHeight="1" x14ac:dyDescent="0.25"/>
    <row r="682" ht="60" customHeight="1" x14ac:dyDescent="0.25"/>
    <row r="683" ht="40.4" customHeight="1" x14ac:dyDescent="0.25"/>
    <row r="684" ht="30" customHeight="1" x14ac:dyDescent="0.25"/>
    <row r="695" ht="50.15" customHeight="1" x14ac:dyDescent="0.25"/>
    <row r="696" ht="60" customHeight="1" x14ac:dyDescent="0.25"/>
    <row r="697" ht="40.4" customHeight="1" x14ac:dyDescent="0.25"/>
    <row r="698" ht="30" customHeight="1" x14ac:dyDescent="0.25"/>
    <row r="720" ht="50.15" customHeight="1" x14ac:dyDescent="0.25"/>
    <row r="721" ht="60" customHeight="1" x14ac:dyDescent="0.25"/>
    <row r="722" ht="40.4" customHeight="1" x14ac:dyDescent="0.25"/>
    <row r="723" ht="30" customHeight="1" x14ac:dyDescent="0.25"/>
    <row r="724" ht="20.149999999999999" customHeight="1" x14ac:dyDescent="0.25"/>
    <row r="757" ht="20.149999999999999" customHeight="1" x14ac:dyDescent="0.25"/>
    <row r="789" ht="50.15" customHeight="1" x14ac:dyDescent="0.25"/>
    <row r="790" ht="60" customHeight="1" x14ac:dyDescent="0.25"/>
    <row r="791" ht="40.4" customHeight="1" x14ac:dyDescent="0.25"/>
    <row r="792" ht="30" customHeight="1" x14ac:dyDescent="0.25"/>
    <row r="815" ht="50.15" customHeight="1" x14ac:dyDescent="0.25"/>
    <row r="816" ht="60" customHeight="1" x14ac:dyDescent="0.25"/>
    <row r="817" ht="40.4" customHeight="1" x14ac:dyDescent="0.25"/>
    <row r="818" ht="30" customHeight="1" x14ac:dyDescent="0.25"/>
    <row r="834" ht="50.15" customHeight="1" x14ac:dyDescent="0.25"/>
    <row r="835" ht="60" customHeight="1" x14ac:dyDescent="0.25"/>
    <row r="836" ht="42" customHeight="1" x14ac:dyDescent="0.25"/>
    <row r="837" ht="30" customHeight="1" x14ac:dyDescent="0.25"/>
    <row r="853" ht="50.15" customHeight="1" x14ac:dyDescent="0.25"/>
    <row r="854" ht="60" customHeight="1" x14ac:dyDescent="0.25"/>
    <row r="855" ht="40.4" customHeight="1" x14ac:dyDescent="0.25"/>
    <row r="856" ht="30" customHeight="1" x14ac:dyDescent="0.25"/>
    <row r="857" ht="20.149999999999999" customHeight="1" x14ac:dyDescent="0.25"/>
    <row r="866" ht="20.149999999999999" customHeight="1" x14ac:dyDescent="0.25"/>
  </sheetData>
  <customSheetViews>
    <customSheetView guid="{7C678CDA-96CA-4967-96FF-84F80DFFA36D}" scale="95" showPageBreaks="1" showGridLines="0" printArea="1">
      <pane ySplit="4" topLeftCell="A5" activePane="bottomLeft" state="frozen"/>
      <selection pane="bottomLeft" activeCell="B3" sqref="B3:B4"/>
      <pageMargins left="0.70866141732283472" right="0.70866141732283472" top="0.74803149606299213" bottom="0.74803149606299213" header="0.31496062992125984" footer="0.31496062992125984"/>
      <printOptions horizontalCentered="1"/>
      <pageSetup paperSize="9" scale="75" fitToHeight="0" orientation="landscape" r:id="rId1"/>
      <headerFooter>
        <oddFooter>&amp;R&amp;P</oddFooter>
      </headerFooter>
    </customSheetView>
  </customSheetViews>
  <mergeCells count="12">
    <mergeCell ref="A1:F1"/>
    <mergeCell ref="G1:G2"/>
    <mergeCell ref="H1:H2"/>
    <mergeCell ref="A2:F2"/>
    <mergeCell ref="B3:E3"/>
    <mergeCell ref="A4:B4"/>
    <mergeCell ref="A26:G26"/>
    <mergeCell ref="A27:G27"/>
    <mergeCell ref="A28:G28"/>
    <mergeCell ref="A22:G22"/>
    <mergeCell ref="A23:G23"/>
    <mergeCell ref="A24:G24"/>
  </mergeCells>
  <printOptions horizontalCentered="1"/>
  <pageMargins left="0.70866141732283472" right="0.70866141732283472" top="0.55118110236220474" bottom="0.55118110236220474" header="0.31496062992125984" footer="0.31496062992125984"/>
  <pageSetup paperSize="9" scale="70" fitToHeight="20" orientation="landscape" r:id="rId2"/>
  <headerFooter>
    <oddFooter xml:space="preserve">&amp;L&amp;F&amp;Cpag.&amp;P di &amp;N&amp;R&amp;A </oddFooter>
  </headerFooter>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895"/>
  <sheetViews>
    <sheetView topLeftCell="A10" zoomScale="60" zoomScaleNormal="60" workbookViewId="0">
      <selection activeCell="B5" sqref="B5"/>
    </sheetView>
  </sheetViews>
  <sheetFormatPr defaultColWidth="9.1796875" defaultRowHeight="15.5" x14ac:dyDescent="0.35"/>
  <cols>
    <col min="1" max="1" width="10" style="271" customWidth="1"/>
    <col min="2" max="2" width="90.81640625" style="272" customWidth="1"/>
    <col min="3" max="3" width="7.1796875" style="240" customWidth="1"/>
    <col min="4" max="4" width="6.54296875" style="240" customWidth="1"/>
    <col min="5" max="5" width="7.81640625" style="240" customWidth="1"/>
    <col min="6" max="6" width="40.81640625" style="270" customWidth="1"/>
    <col min="7" max="7" width="30.54296875" style="273" customWidth="1"/>
    <col min="8" max="8" width="52.1796875" style="274" customWidth="1"/>
    <col min="9" max="16384" width="9.1796875" style="249"/>
  </cols>
  <sheetData>
    <row r="1" spans="1:8" s="275" customFormat="1" ht="30" customHeight="1" x14ac:dyDescent="0.4">
      <c r="A1" s="483" t="s">
        <v>1065</v>
      </c>
      <c r="B1" s="483"/>
      <c r="C1" s="483"/>
      <c r="D1" s="483"/>
      <c r="E1" s="483"/>
      <c r="F1" s="483"/>
      <c r="G1" s="533"/>
      <c r="H1" s="498" t="s">
        <v>1063</v>
      </c>
    </row>
    <row r="2" spans="1:8" s="244" customFormat="1" ht="30" customHeight="1" x14ac:dyDescent="0.35">
      <c r="A2" s="536" t="s">
        <v>1103</v>
      </c>
      <c r="B2" s="537"/>
      <c r="C2" s="537"/>
      <c r="D2" s="537"/>
      <c r="E2" s="537"/>
      <c r="F2" s="537"/>
      <c r="G2" s="534"/>
      <c r="H2" s="499"/>
    </row>
    <row r="3" spans="1:8" s="244" customFormat="1" ht="50.15" customHeight="1" x14ac:dyDescent="0.35">
      <c r="A3" s="237" t="s">
        <v>1068</v>
      </c>
      <c r="B3" s="552" t="s">
        <v>1</v>
      </c>
      <c r="C3" s="553"/>
      <c r="D3" s="553"/>
      <c r="E3" s="554"/>
      <c r="F3" s="245" t="s">
        <v>3</v>
      </c>
      <c r="G3" s="246" t="s">
        <v>1066</v>
      </c>
      <c r="H3" s="237" t="s">
        <v>1067</v>
      </c>
    </row>
    <row r="4" spans="1:8" s="248" customFormat="1" ht="40.4" customHeight="1" x14ac:dyDescent="0.35">
      <c r="A4" s="481"/>
      <c r="B4" s="481"/>
      <c r="C4" s="188" t="s">
        <v>4</v>
      </c>
      <c r="D4" s="188" t="s">
        <v>5</v>
      </c>
      <c r="E4" s="188" t="s">
        <v>653</v>
      </c>
      <c r="F4" s="247"/>
      <c r="G4" s="214"/>
      <c r="H4" s="42"/>
    </row>
    <row r="5" spans="1:8" ht="53.25" customHeight="1" x14ac:dyDescent="0.35">
      <c r="A5" s="193">
        <v>1</v>
      </c>
      <c r="B5" s="189" t="s">
        <v>936</v>
      </c>
      <c r="C5" s="41"/>
      <c r="D5" s="41"/>
      <c r="E5" s="41"/>
      <c r="F5" s="247"/>
      <c r="G5" s="220" t="s">
        <v>752</v>
      </c>
      <c r="H5" s="42"/>
    </row>
    <row r="6" spans="1:8" s="251" customFormat="1" ht="40.4" customHeight="1" x14ac:dyDescent="0.35">
      <c r="A6" s="193" t="s">
        <v>1203</v>
      </c>
      <c r="B6" s="206" t="s">
        <v>1247</v>
      </c>
      <c r="C6" s="72"/>
      <c r="D6" s="72"/>
      <c r="E6" s="72"/>
      <c r="F6" s="247"/>
      <c r="G6" s="250" t="s">
        <v>753</v>
      </c>
      <c r="H6" s="238" t="s">
        <v>400</v>
      </c>
    </row>
    <row r="7" spans="1:8" s="251" customFormat="1" ht="40.4" customHeight="1" x14ac:dyDescent="0.35">
      <c r="A7" s="193" t="s">
        <v>1204</v>
      </c>
      <c r="B7" s="206" t="s">
        <v>1248</v>
      </c>
      <c r="C7" s="72"/>
      <c r="D7" s="72"/>
      <c r="E7" s="72"/>
      <c r="F7" s="247"/>
      <c r="G7" s="250" t="s">
        <v>753</v>
      </c>
      <c r="H7" s="238" t="s">
        <v>401</v>
      </c>
    </row>
    <row r="8" spans="1:8" s="251" customFormat="1" ht="40.4" customHeight="1" x14ac:dyDescent="0.35">
      <c r="A8" s="193" t="s">
        <v>1205</v>
      </c>
      <c r="B8" s="206" t="s">
        <v>628</v>
      </c>
      <c r="C8" s="65"/>
      <c r="D8" s="65"/>
      <c r="E8" s="65"/>
      <c r="F8" s="247"/>
      <c r="G8" s="220" t="s">
        <v>754</v>
      </c>
      <c r="H8" s="238" t="s">
        <v>628</v>
      </c>
    </row>
    <row r="9" spans="1:8" s="251" customFormat="1" ht="40.4" customHeight="1" x14ac:dyDescent="0.35">
      <c r="A9" s="193" t="s">
        <v>1206</v>
      </c>
      <c r="B9" s="206" t="s">
        <v>629</v>
      </c>
      <c r="C9" s="65"/>
      <c r="D9" s="65"/>
      <c r="E9" s="65"/>
      <c r="F9" s="247"/>
      <c r="G9" s="220" t="s">
        <v>755</v>
      </c>
      <c r="H9" s="238" t="s">
        <v>629</v>
      </c>
    </row>
    <row r="10" spans="1:8" s="251" customFormat="1" ht="40.4" customHeight="1" x14ac:dyDescent="0.35">
      <c r="A10" s="193" t="s">
        <v>1207</v>
      </c>
      <c r="B10" s="206" t="s">
        <v>630</v>
      </c>
      <c r="C10" s="65"/>
      <c r="D10" s="65"/>
      <c r="E10" s="65"/>
      <c r="F10" s="247"/>
      <c r="G10" s="220" t="s">
        <v>756</v>
      </c>
      <c r="H10" s="238" t="s">
        <v>626</v>
      </c>
    </row>
    <row r="11" spans="1:8" s="251" customFormat="1" ht="40.4" customHeight="1" x14ac:dyDescent="0.35">
      <c r="A11" s="193" t="s">
        <v>1208</v>
      </c>
      <c r="B11" s="206" t="s">
        <v>627</v>
      </c>
      <c r="C11" s="65"/>
      <c r="D11" s="65"/>
      <c r="E11" s="65"/>
      <c r="F11" s="247"/>
      <c r="G11" s="220" t="s">
        <v>757</v>
      </c>
      <c r="H11" s="238" t="s">
        <v>627</v>
      </c>
    </row>
    <row r="12" spans="1:8" s="251" customFormat="1" ht="40.4" customHeight="1" x14ac:dyDescent="0.35">
      <c r="A12" s="193" t="s">
        <v>1209</v>
      </c>
      <c r="B12" s="206" t="s">
        <v>631</v>
      </c>
      <c r="C12" s="65"/>
      <c r="D12" s="65"/>
      <c r="E12" s="65"/>
      <c r="F12" s="247"/>
      <c r="G12" s="220" t="s">
        <v>758</v>
      </c>
      <c r="H12" s="238" t="s">
        <v>631</v>
      </c>
    </row>
    <row r="13" spans="1:8" s="251" customFormat="1" ht="40.4" customHeight="1" x14ac:dyDescent="0.35">
      <c r="A13" s="193" t="s">
        <v>1210</v>
      </c>
      <c r="B13" s="206" t="s">
        <v>632</v>
      </c>
      <c r="C13" s="65"/>
      <c r="D13" s="65"/>
      <c r="E13" s="65"/>
      <c r="F13" s="247"/>
      <c r="G13" s="220" t="s">
        <v>759</v>
      </c>
      <c r="H13" s="238" t="s">
        <v>632</v>
      </c>
    </row>
    <row r="14" spans="1:8" s="251" customFormat="1" ht="40.4" customHeight="1" x14ac:dyDescent="0.35">
      <c r="A14" s="193" t="s">
        <v>1211</v>
      </c>
      <c r="B14" s="206" t="s">
        <v>633</v>
      </c>
      <c r="C14" s="65"/>
      <c r="D14" s="65"/>
      <c r="E14" s="65"/>
      <c r="F14" s="247"/>
      <c r="G14" s="220" t="s">
        <v>760</v>
      </c>
      <c r="H14" s="238" t="s">
        <v>633</v>
      </c>
    </row>
    <row r="15" spans="1:8" s="251" customFormat="1" ht="40.4" customHeight="1" x14ac:dyDescent="0.35">
      <c r="A15" s="193" t="s">
        <v>1212</v>
      </c>
      <c r="B15" s="206" t="s">
        <v>634</v>
      </c>
      <c r="C15" s="65"/>
      <c r="D15" s="65"/>
      <c r="E15" s="65"/>
      <c r="F15" s="247"/>
      <c r="G15" s="220" t="s">
        <v>761</v>
      </c>
      <c r="H15" s="238" t="s">
        <v>634</v>
      </c>
    </row>
    <row r="16" spans="1:8" s="251" customFormat="1" ht="40.4" customHeight="1" x14ac:dyDescent="0.35">
      <c r="A16" s="193" t="s">
        <v>1213</v>
      </c>
      <c r="B16" s="206" t="s">
        <v>635</v>
      </c>
      <c r="C16" s="65"/>
      <c r="D16" s="65"/>
      <c r="E16" s="65"/>
      <c r="F16" s="247"/>
      <c r="G16" s="220" t="s">
        <v>762</v>
      </c>
      <c r="H16" s="238" t="s">
        <v>635</v>
      </c>
    </row>
    <row r="17" spans="1:8" s="251" customFormat="1" ht="40.4" customHeight="1" x14ac:dyDescent="0.35">
      <c r="A17" s="193" t="s">
        <v>1214</v>
      </c>
      <c r="B17" s="206" t="s">
        <v>636</v>
      </c>
      <c r="C17" s="65"/>
      <c r="D17" s="65"/>
      <c r="E17" s="65"/>
      <c r="F17" s="247"/>
      <c r="G17" s="220" t="s">
        <v>763</v>
      </c>
      <c r="H17" s="238" t="s">
        <v>636</v>
      </c>
    </row>
    <row r="18" spans="1:8" s="251" customFormat="1" ht="40.4" customHeight="1" x14ac:dyDescent="0.35">
      <c r="A18" s="193" t="s">
        <v>1249</v>
      </c>
      <c r="B18" s="206" t="s">
        <v>637</v>
      </c>
      <c r="C18" s="65"/>
      <c r="D18" s="65"/>
      <c r="E18" s="65"/>
      <c r="F18" s="247"/>
      <c r="G18" s="220" t="s">
        <v>764</v>
      </c>
      <c r="H18" s="238" t="s">
        <v>637</v>
      </c>
    </row>
    <row r="19" spans="1:8" s="251" customFormat="1" ht="40.4" customHeight="1" x14ac:dyDescent="0.35">
      <c r="A19" s="193" t="s">
        <v>1250</v>
      </c>
      <c r="B19" s="206" t="s">
        <v>638</v>
      </c>
      <c r="C19" s="65"/>
      <c r="D19" s="65"/>
      <c r="E19" s="65"/>
      <c r="F19" s="247"/>
      <c r="G19" s="220" t="s">
        <v>765</v>
      </c>
      <c r="H19" s="365" t="s">
        <v>638</v>
      </c>
    </row>
    <row r="20" spans="1:8" s="251" customFormat="1" ht="40.4" customHeight="1" x14ac:dyDescent="0.35">
      <c r="A20" s="193" t="s">
        <v>1251</v>
      </c>
      <c r="B20" s="206" t="s">
        <v>954</v>
      </c>
      <c r="C20" s="65"/>
      <c r="D20" s="65"/>
      <c r="E20" s="65"/>
      <c r="F20" s="247"/>
      <c r="G20" s="220" t="s">
        <v>979</v>
      </c>
      <c r="H20" s="238" t="s">
        <v>1055</v>
      </c>
    </row>
    <row r="21" spans="1:8" s="251" customFormat="1" ht="40.4" customHeight="1" x14ac:dyDescent="0.35">
      <c r="A21" s="193" t="s">
        <v>1252</v>
      </c>
      <c r="B21" s="206" t="s">
        <v>955</v>
      </c>
      <c r="C21" s="65"/>
      <c r="D21" s="65"/>
      <c r="E21" s="65"/>
      <c r="F21" s="247"/>
      <c r="G21" s="220" t="s">
        <v>980</v>
      </c>
      <c r="H21" s="238" t="s">
        <v>1056</v>
      </c>
    </row>
    <row r="22" spans="1:8" ht="93" customHeight="1" x14ac:dyDescent="0.35">
      <c r="A22" s="193">
        <f>+A5+1</f>
        <v>2</v>
      </c>
      <c r="B22" s="209" t="s">
        <v>986</v>
      </c>
      <c r="C22" s="45"/>
      <c r="D22" s="45"/>
      <c r="E22" s="45"/>
      <c r="F22" s="247"/>
      <c r="G22" s="215" t="s">
        <v>987</v>
      </c>
      <c r="H22" s="42"/>
    </row>
    <row r="23" spans="1:8" ht="56.5" customHeight="1" x14ac:dyDescent="0.35">
      <c r="A23" s="193">
        <f>+A22+1</f>
        <v>3</v>
      </c>
      <c r="B23" s="203" t="s">
        <v>973</v>
      </c>
      <c r="C23" s="530"/>
      <c r="D23" s="531"/>
      <c r="E23" s="532"/>
      <c r="F23" s="252"/>
      <c r="G23" s="220" t="s">
        <v>72</v>
      </c>
      <c r="H23" s="42"/>
    </row>
    <row r="24" spans="1:8" ht="40.4" customHeight="1" x14ac:dyDescent="0.35">
      <c r="A24" s="193" t="s">
        <v>1215</v>
      </c>
      <c r="B24" s="46" t="s">
        <v>46</v>
      </c>
      <c r="C24" s="65"/>
      <c r="D24" s="65"/>
      <c r="E24" s="65"/>
      <c r="F24" s="65"/>
      <c r="G24" s="558" t="s">
        <v>1124</v>
      </c>
      <c r="H24" s="42"/>
    </row>
    <row r="25" spans="1:8" x14ac:dyDescent="0.35">
      <c r="A25" s="193" t="s">
        <v>1216</v>
      </c>
      <c r="B25" s="46" t="s">
        <v>47</v>
      </c>
      <c r="C25" s="65"/>
      <c r="D25" s="65"/>
      <c r="E25" s="65"/>
      <c r="F25" s="65"/>
      <c r="G25" s="559"/>
      <c r="H25" s="42"/>
    </row>
    <row r="26" spans="1:8" ht="31" x14ac:dyDescent="0.35">
      <c r="A26" s="193" t="s">
        <v>1217</v>
      </c>
      <c r="B26" s="46" t="s">
        <v>48</v>
      </c>
      <c r="C26" s="65"/>
      <c r="D26" s="65"/>
      <c r="E26" s="65"/>
      <c r="F26" s="65"/>
      <c r="G26" s="559"/>
      <c r="H26" s="42"/>
    </row>
    <row r="27" spans="1:8" x14ac:dyDescent="0.35">
      <c r="A27" s="193" t="s">
        <v>1218</v>
      </c>
      <c r="B27" s="46" t="s">
        <v>49</v>
      </c>
      <c r="C27" s="65"/>
      <c r="D27" s="65"/>
      <c r="E27" s="65"/>
      <c r="F27" s="253"/>
      <c r="G27" s="559"/>
      <c r="H27" s="42"/>
    </row>
    <row r="28" spans="1:8" x14ac:dyDescent="0.35">
      <c r="A28" s="193" t="s">
        <v>1219</v>
      </c>
      <c r="B28" s="46" t="s">
        <v>50</v>
      </c>
      <c r="C28" s="65"/>
      <c r="D28" s="65"/>
      <c r="E28" s="65"/>
      <c r="F28" s="253"/>
      <c r="G28" s="559"/>
      <c r="H28" s="42"/>
    </row>
    <row r="29" spans="1:8" ht="31" x14ac:dyDescent="0.35">
      <c r="A29" s="193" t="s">
        <v>1220</v>
      </c>
      <c r="B29" s="46" t="s">
        <v>51</v>
      </c>
      <c r="C29" s="65"/>
      <c r="D29" s="65"/>
      <c r="E29" s="65"/>
      <c r="F29" s="253"/>
      <c r="G29" s="559"/>
      <c r="H29" s="42"/>
    </row>
    <row r="30" spans="1:8" x14ac:dyDescent="0.35">
      <c r="A30" s="193" t="s">
        <v>1221</v>
      </c>
      <c r="B30" s="46" t="s">
        <v>52</v>
      </c>
      <c r="C30" s="65"/>
      <c r="D30" s="65"/>
      <c r="E30" s="65"/>
      <c r="F30" s="253"/>
      <c r="G30" s="559"/>
      <c r="H30" s="42"/>
    </row>
    <row r="31" spans="1:8" ht="31" x14ac:dyDescent="0.35">
      <c r="A31" s="193" t="s">
        <v>1222</v>
      </c>
      <c r="B31" s="46" t="s">
        <v>53</v>
      </c>
      <c r="C31" s="65"/>
      <c r="D31" s="65"/>
      <c r="E31" s="65"/>
      <c r="F31" s="253"/>
      <c r="G31" s="559"/>
      <c r="H31" s="42"/>
    </row>
    <row r="32" spans="1:8" ht="363" customHeight="1" x14ac:dyDescent="0.35">
      <c r="A32" s="193" t="s">
        <v>1223</v>
      </c>
      <c r="B32" s="408" t="s">
        <v>800</v>
      </c>
      <c r="C32" s="65"/>
      <c r="D32" s="65"/>
      <c r="E32" s="65"/>
      <c r="F32" s="253"/>
      <c r="G32" s="559"/>
      <c r="H32" s="42"/>
    </row>
    <row r="33" spans="1:8" x14ac:dyDescent="0.35">
      <c r="A33" s="193" t="s">
        <v>1224</v>
      </c>
      <c r="B33" s="46" t="s">
        <v>54</v>
      </c>
      <c r="C33" s="191"/>
      <c r="D33" s="191"/>
      <c r="E33" s="65"/>
      <c r="F33" s="253"/>
      <c r="G33" s="559"/>
      <c r="H33" s="42"/>
    </row>
    <row r="34" spans="1:8" x14ac:dyDescent="0.35">
      <c r="A34" s="193" t="s">
        <v>1225</v>
      </c>
      <c r="B34" s="46" t="s">
        <v>55</v>
      </c>
      <c r="C34" s="65"/>
      <c r="D34" s="65"/>
      <c r="E34" s="44"/>
      <c r="F34" s="253"/>
      <c r="G34" s="559"/>
      <c r="H34" s="42"/>
    </row>
    <row r="35" spans="1:8" x14ac:dyDescent="0.35">
      <c r="A35" s="193" t="s">
        <v>1226</v>
      </c>
      <c r="B35" s="46" t="s">
        <v>56</v>
      </c>
      <c r="C35" s="192"/>
      <c r="D35" s="192"/>
      <c r="E35" s="65"/>
      <c r="F35" s="253"/>
      <c r="G35" s="559"/>
      <c r="H35" s="42"/>
    </row>
    <row r="36" spans="1:8" ht="31" x14ac:dyDescent="0.35">
      <c r="A36" s="193" t="s">
        <v>1227</v>
      </c>
      <c r="B36" s="46" t="s">
        <v>57</v>
      </c>
      <c r="C36" s="65"/>
      <c r="D36" s="65"/>
      <c r="E36" s="65"/>
      <c r="F36" s="253"/>
      <c r="G36" s="559"/>
      <c r="H36" s="42"/>
    </row>
    <row r="37" spans="1:8" x14ac:dyDescent="0.35">
      <c r="A37" s="193" t="s">
        <v>1228</v>
      </c>
      <c r="B37" s="46" t="s">
        <v>58</v>
      </c>
      <c r="C37" s="65"/>
      <c r="D37" s="65"/>
      <c r="E37" s="65"/>
      <c r="F37" s="253"/>
      <c r="G37" s="559"/>
      <c r="H37" s="42"/>
    </row>
    <row r="38" spans="1:8" x14ac:dyDescent="0.35">
      <c r="A38" s="193" t="s">
        <v>1229</v>
      </c>
      <c r="B38" s="46" t="s">
        <v>59</v>
      </c>
      <c r="C38" s="65"/>
      <c r="D38" s="65"/>
      <c r="E38" s="65"/>
      <c r="F38" s="253"/>
      <c r="G38" s="559"/>
      <c r="H38" s="42"/>
    </row>
    <row r="39" spans="1:8" ht="31" x14ac:dyDescent="0.35">
      <c r="A39" s="193" t="s">
        <v>1230</v>
      </c>
      <c r="B39" s="46" t="s">
        <v>60</v>
      </c>
      <c r="C39" s="65"/>
      <c r="D39" s="65"/>
      <c r="E39" s="65"/>
      <c r="F39" s="253"/>
      <c r="G39" s="559"/>
      <c r="H39" s="42"/>
    </row>
    <row r="40" spans="1:8" ht="40.4" customHeight="1" x14ac:dyDescent="0.35">
      <c r="A40" s="193" t="s">
        <v>1231</v>
      </c>
      <c r="B40" s="46" t="s">
        <v>61</v>
      </c>
      <c r="C40" s="65"/>
      <c r="D40" s="65"/>
      <c r="E40" s="65"/>
      <c r="F40" s="253"/>
      <c r="G40" s="559"/>
      <c r="H40" s="42"/>
    </row>
    <row r="41" spans="1:8" ht="31" x14ac:dyDescent="0.35">
      <c r="A41" s="193" t="s">
        <v>1232</v>
      </c>
      <c r="B41" s="46" t="s">
        <v>62</v>
      </c>
      <c r="C41" s="65"/>
      <c r="D41" s="65"/>
      <c r="E41" s="65"/>
      <c r="F41" s="253"/>
      <c r="G41" s="559"/>
      <c r="H41" s="42"/>
    </row>
    <row r="42" spans="1:8" ht="62" x14ac:dyDescent="0.35">
      <c r="A42" s="193" t="s">
        <v>1233</v>
      </c>
      <c r="B42" s="46" t="s">
        <v>63</v>
      </c>
      <c r="C42" s="65"/>
      <c r="D42" s="65"/>
      <c r="E42" s="65"/>
      <c r="F42" s="253"/>
      <c r="G42" s="559"/>
      <c r="H42" s="42"/>
    </row>
    <row r="43" spans="1:8" x14ac:dyDescent="0.35">
      <c r="A43" s="193" t="s">
        <v>1234</v>
      </c>
      <c r="B43" s="46" t="s">
        <v>64</v>
      </c>
      <c r="C43" s="65"/>
      <c r="D43" s="65"/>
      <c r="E43" s="65"/>
      <c r="F43" s="253"/>
      <c r="G43" s="559"/>
      <c r="H43" s="42"/>
    </row>
    <row r="44" spans="1:8" ht="40.4" customHeight="1" x14ac:dyDescent="0.35">
      <c r="A44" s="193" t="s">
        <v>1235</v>
      </c>
      <c r="B44" s="46" t="s">
        <v>65</v>
      </c>
      <c r="C44" s="65"/>
      <c r="D44" s="65"/>
      <c r="E44" s="65"/>
      <c r="F44" s="253"/>
      <c r="G44" s="559"/>
      <c r="H44" s="42"/>
    </row>
    <row r="45" spans="1:8" ht="99" customHeight="1" x14ac:dyDescent="0.35">
      <c r="A45" s="193" t="s">
        <v>1236</v>
      </c>
      <c r="B45" s="46" t="s">
        <v>66</v>
      </c>
      <c r="C45" s="65"/>
      <c r="D45" s="65"/>
      <c r="E45" s="65"/>
      <c r="F45" s="253"/>
      <c r="G45" s="559"/>
      <c r="H45" s="42"/>
    </row>
    <row r="46" spans="1:8" ht="40.4" customHeight="1" x14ac:dyDescent="0.35">
      <c r="A46" s="193" t="s">
        <v>1237</v>
      </c>
      <c r="B46" s="46" t="s">
        <v>67</v>
      </c>
      <c r="C46" s="65"/>
      <c r="D46" s="65"/>
      <c r="E46" s="65"/>
      <c r="F46" s="253"/>
      <c r="G46" s="559"/>
      <c r="H46" s="42"/>
    </row>
    <row r="47" spans="1:8" ht="31" x14ac:dyDescent="0.35">
      <c r="A47" s="193" t="s">
        <v>1238</v>
      </c>
      <c r="B47" s="46" t="s">
        <v>68</v>
      </c>
      <c r="C47" s="65"/>
      <c r="D47" s="65"/>
      <c r="E47" s="65"/>
      <c r="F47" s="253"/>
      <c r="G47" s="559"/>
      <c r="H47" s="42"/>
    </row>
    <row r="48" spans="1:8" ht="36.75" customHeight="1" x14ac:dyDescent="0.35">
      <c r="A48" s="193" t="s">
        <v>1239</v>
      </c>
      <c r="B48" s="46" t="s">
        <v>69</v>
      </c>
      <c r="C48" s="65"/>
      <c r="D48" s="65"/>
      <c r="E48" s="65"/>
      <c r="F48" s="253"/>
      <c r="G48" s="559"/>
      <c r="H48" s="42"/>
    </row>
    <row r="49" spans="1:8" ht="93" x14ac:dyDescent="0.35">
      <c r="A49" s="193" t="s">
        <v>1240</v>
      </c>
      <c r="B49" s="46" t="s">
        <v>981</v>
      </c>
      <c r="C49" s="65"/>
      <c r="D49" s="65"/>
      <c r="E49" s="65"/>
      <c r="F49" s="253"/>
      <c r="G49" s="559"/>
      <c r="H49" s="42"/>
    </row>
    <row r="50" spans="1:8" ht="39.75" customHeight="1" x14ac:dyDescent="0.35">
      <c r="A50" s="193" t="s">
        <v>1241</v>
      </c>
      <c r="B50" s="46" t="s">
        <v>70</v>
      </c>
      <c r="C50" s="65"/>
      <c r="D50" s="65"/>
      <c r="E50" s="65"/>
      <c r="F50" s="253"/>
      <c r="G50" s="559"/>
      <c r="H50" s="42"/>
    </row>
    <row r="51" spans="1:8" ht="117" customHeight="1" x14ac:dyDescent="0.35">
      <c r="A51" s="193" t="s">
        <v>1242</v>
      </c>
      <c r="B51" s="46" t="s">
        <v>982</v>
      </c>
      <c r="C51" s="65"/>
      <c r="D51" s="65"/>
      <c r="E51" s="65"/>
      <c r="F51" s="253"/>
      <c r="G51" s="559"/>
      <c r="H51" s="42"/>
    </row>
    <row r="52" spans="1:8" ht="40.4" customHeight="1" x14ac:dyDescent="0.35">
      <c r="A52" s="193" t="s">
        <v>1243</v>
      </c>
      <c r="B52" s="46" t="s">
        <v>71</v>
      </c>
      <c r="C52" s="65"/>
      <c r="D52" s="65"/>
      <c r="E52" s="65"/>
      <c r="F52" s="253"/>
      <c r="G52" s="559"/>
      <c r="H52" s="42"/>
    </row>
    <row r="53" spans="1:8" ht="31" x14ac:dyDescent="0.35">
      <c r="A53" s="193" t="s">
        <v>1244</v>
      </c>
      <c r="B53" s="46" t="s">
        <v>983</v>
      </c>
      <c r="C53" s="65"/>
      <c r="D53" s="65"/>
      <c r="E53" s="65"/>
      <c r="F53" s="253"/>
      <c r="G53" s="559"/>
      <c r="H53" s="42"/>
    </row>
    <row r="54" spans="1:8" ht="99" customHeight="1" x14ac:dyDescent="0.35">
      <c r="A54" s="193" t="s">
        <v>1245</v>
      </c>
      <c r="B54" s="46" t="s">
        <v>984</v>
      </c>
      <c r="C54" s="65"/>
      <c r="D54" s="65"/>
      <c r="E54" s="65"/>
      <c r="F54" s="253"/>
      <c r="G54" s="559"/>
      <c r="H54" s="42"/>
    </row>
    <row r="55" spans="1:8" ht="90" customHeight="1" x14ac:dyDescent="0.35">
      <c r="A55" s="193" t="s">
        <v>1246</v>
      </c>
      <c r="B55" s="46" t="s">
        <v>985</v>
      </c>
      <c r="C55" s="65"/>
      <c r="D55" s="65"/>
      <c r="E55" s="65"/>
      <c r="F55" s="253"/>
      <c r="G55" s="560"/>
      <c r="H55" s="42"/>
    </row>
    <row r="56" spans="1:8" ht="42" customHeight="1" x14ac:dyDescent="0.35">
      <c r="A56" s="193">
        <f>+A23+1</f>
        <v>4</v>
      </c>
      <c r="B56" s="203" t="s">
        <v>876</v>
      </c>
      <c r="C56" s="65"/>
      <c r="D56" s="65"/>
      <c r="E56" s="65"/>
      <c r="F56" s="253"/>
      <c r="G56" s="215" t="s">
        <v>1125</v>
      </c>
      <c r="H56" s="42"/>
    </row>
    <row r="57" spans="1:8" ht="46.5" x14ac:dyDescent="0.35">
      <c r="A57" s="193">
        <f>+A56+1</f>
        <v>5</v>
      </c>
      <c r="B57" s="207" t="s">
        <v>988</v>
      </c>
      <c r="C57" s="65"/>
      <c r="D57" s="65"/>
      <c r="E57" s="65"/>
      <c r="F57" s="253"/>
      <c r="G57" s="215" t="s">
        <v>87</v>
      </c>
      <c r="H57" s="42" t="s">
        <v>989</v>
      </c>
    </row>
    <row r="58" spans="1:8" ht="31" x14ac:dyDescent="0.35">
      <c r="A58" s="193">
        <f>+A57+1</f>
        <v>6</v>
      </c>
      <c r="B58" s="203" t="s">
        <v>938</v>
      </c>
      <c r="C58" s="65"/>
      <c r="D58" s="65"/>
      <c r="E58" s="65"/>
      <c r="F58" s="253"/>
      <c r="G58" s="558" t="s">
        <v>990</v>
      </c>
      <c r="H58" s="42"/>
    </row>
    <row r="59" spans="1:8" ht="31" x14ac:dyDescent="0.35">
      <c r="A59" s="193" t="s">
        <v>939</v>
      </c>
      <c r="B59" s="203" t="s">
        <v>73</v>
      </c>
      <c r="C59" s="65"/>
      <c r="D59" s="65"/>
      <c r="E59" s="65"/>
      <c r="F59" s="253"/>
      <c r="G59" s="559"/>
      <c r="H59" s="42"/>
    </row>
    <row r="60" spans="1:8" x14ac:dyDescent="0.35">
      <c r="A60" s="555" t="s">
        <v>940</v>
      </c>
      <c r="B60" s="208" t="s">
        <v>74</v>
      </c>
      <c r="C60" s="530"/>
      <c r="D60" s="531"/>
      <c r="E60" s="532"/>
      <c r="F60" s="253"/>
      <c r="G60" s="559"/>
      <c r="H60" s="42"/>
    </row>
    <row r="61" spans="1:8" x14ac:dyDescent="0.35">
      <c r="A61" s="556"/>
      <c r="B61" s="210" t="s">
        <v>75</v>
      </c>
      <c r="C61" s="65"/>
      <c r="D61" s="65"/>
      <c r="E61" s="65"/>
      <c r="F61" s="253"/>
      <c r="G61" s="559"/>
      <c r="H61" s="42"/>
    </row>
    <row r="62" spans="1:8" x14ac:dyDescent="0.35">
      <c r="A62" s="556"/>
      <c r="B62" s="210" t="s">
        <v>76</v>
      </c>
      <c r="C62" s="65"/>
      <c r="D62" s="65"/>
      <c r="E62" s="65"/>
      <c r="F62" s="253"/>
      <c r="G62" s="559"/>
      <c r="H62" s="42"/>
    </row>
    <row r="63" spans="1:8" x14ac:dyDescent="0.35">
      <c r="A63" s="556"/>
      <c r="B63" s="210" t="s">
        <v>77</v>
      </c>
      <c r="C63" s="65"/>
      <c r="D63" s="65"/>
      <c r="E63" s="65"/>
      <c r="F63" s="253"/>
      <c r="G63" s="559"/>
      <c r="H63" s="42"/>
    </row>
    <row r="64" spans="1:8" x14ac:dyDescent="0.35">
      <c r="A64" s="556"/>
      <c r="B64" s="210" t="s">
        <v>78</v>
      </c>
      <c r="C64" s="65"/>
      <c r="D64" s="65"/>
      <c r="E64" s="65"/>
      <c r="F64" s="253"/>
      <c r="G64" s="559"/>
      <c r="H64" s="42"/>
    </row>
    <row r="65" spans="1:8" ht="54" customHeight="1" x14ac:dyDescent="0.35">
      <c r="A65" s="557"/>
      <c r="B65" s="210" t="s">
        <v>79</v>
      </c>
      <c r="C65" s="65"/>
      <c r="D65" s="65"/>
      <c r="E65" s="65"/>
      <c r="F65" s="253"/>
      <c r="G65" s="559"/>
      <c r="H65" s="42"/>
    </row>
    <row r="66" spans="1:8" ht="62" x14ac:dyDescent="0.35">
      <c r="A66" s="555" t="s">
        <v>941</v>
      </c>
      <c r="B66" s="210" t="s">
        <v>974</v>
      </c>
      <c r="C66" s="530"/>
      <c r="D66" s="531"/>
      <c r="E66" s="532"/>
      <c r="F66" s="253"/>
      <c r="G66" s="559"/>
      <c r="H66" s="42"/>
    </row>
    <row r="67" spans="1:8" ht="46.5" x14ac:dyDescent="0.35">
      <c r="A67" s="556"/>
      <c r="B67" s="210" t="s">
        <v>80</v>
      </c>
      <c r="C67" s="65"/>
      <c r="D67" s="65"/>
      <c r="E67" s="65"/>
      <c r="F67" s="253"/>
      <c r="G67" s="559"/>
      <c r="H67" s="42"/>
    </row>
    <row r="68" spans="1:8" x14ac:dyDescent="0.35">
      <c r="A68" s="556"/>
      <c r="B68" s="210" t="s">
        <v>81</v>
      </c>
      <c r="C68" s="530"/>
      <c r="D68" s="531"/>
      <c r="E68" s="532"/>
      <c r="F68" s="253"/>
      <c r="G68" s="559"/>
      <c r="H68" s="42"/>
    </row>
    <row r="69" spans="1:8" x14ac:dyDescent="0.35">
      <c r="A69" s="556"/>
      <c r="B69" s="195" t="s">
        <v>82</v>
      </c>
      <c r="C69" s="65"/>
      <c r="D69" s="65"/>
      <c r="E69" s="65"/>
      <c r="F69" s="253"/>
      <c r="G69" s="559"/>
      <c r="H69" s="42"/>
    </row>
    <row r="70" spans="1:8" ht="31" x14ac:dyDescent="0.35">
      <c r="A70" s="556"/>
      <c r="B70" s="195" t="s">
        <v>83</v>
      </c>
      <c r="C70" s="65"/>
      <c r="D70" s="65"/>
      <c r="E70" s="65"/>
      <c r="F70" s="253"/>
      <c r="G70" s="559"/>
      <c r="H70" s="42"/>
    </row>
    <row r="71" spans="1:8" x14ac:dyDescent="0.35">
      <c r="A71" s="557"/>
      <c r="B71" s="195" t="s">
        <v>84</v>
      </c>
      <c r="C71" s="65"/>
      <c r="D71" s="65"/>
      <c r="E71" s="65"/>
      <c r="F71" s="253"/>
      <c r="G71" s="559"/>
      <c r="H71" s="42"/>
    </row>
    <row r="72" spans="1:8" ht="31" x14ac:dyDescent="0.35">
      <c r="A72" s="555" t="s">
        <v>942</v>
      </c>
      <c r="B72" s="194" t="s">
        <v>937</v>
      </c>
      <c r="C72" s="45"/>
      <c r="D72" s="45"/>
      <c r="E72" s="45"/>
      <c r="F72" s="253"/>
      <c r="G72" s="559"/>
      <c r="H72" s="42"/>
    </row>
    <row r="73" spans="1:8" ht="36" customHeight="1" x14ac:dyDescent="0.35">
      <c r="A73" s="556"/>
      <c r="B73" s="194" t="s">
        <v>85</v>
      </c>
      <c r="C73" s="45"/>
      <c r="D73" s="45"/>
      <c r="E73" s="45"/>
      <c r="F73" s="253"/>
      <c r="G73" s="559"/>
      <c r="H73" s="42"/>
    </row>
    <row r="74" spans="1:8" ht="66.75" customHeight="1" x14ac:dyDescent="0.35">
      <c r="A74" s="557"/>
      <c r="B74" s="194" t="s">
        <v>86</v>
      </c>
      <c r="C74" s="45"/>
      <c r="D74" s="45"/>
      <c r="E74" s="45"/>
      <c r="F74" s="253"/>
      <c r="G74" s="559"/>
      <c r="H74" s="42"/>
    </row>
    <row r="75" spans="1:8" ht="324.75" customHeight="1" x14ac:dyDescent="0.35">
      <c r="A75" s="193" t="s">
        <v>943</v>
      </c>
      <c r="B75" s="194" t="s">
        <v>1253</v>
      </c>
      <c r="C75" s="45"/>
      <c r="D75" s="45"/>
      <c r="E75" s="45"/>
      <c r="F75" s="253"/>
      <c r="G75" s="560"/>
      <c r="H75" s="42" t="s">
        <v>1126</v>
      </c>
    </row>
    <row r="76" spans="1:8" ht="174.75" customHeight="1" x14ac:dyDescent="0.35">
      <c r="A76" s="193">
        <f>+A58+1</f>
        <v>7</v>
      </c>
      <c r="B76" s="196" t="s">
        <v>1104</v>
      </c>
      <c r="C76" s="44"/>
      <c r="D76" s="65"/>
      <c r="E76" s="65"/>
      <c r="F76" s="253"/>
      <c r="G76" s="215" t="s">
        <v>991</v>
      </c>
      <c r="H76" s="42"/>
    </row>
    <row r="77" spans="1:8" ht="31" x14ac:dyDescent="0.35">
      <c r="A77" s="193">
        <v>8</v>
      </c>
      <c r="B77" s="196" t="s">
        <v>88</v>
      </c>
      <c r="C77" s="65"/>
      <c r="D77" s="65"/>
      <c r="E77" s="65"/>
      <c r="F77" s="253"/>
      <c r="G77" s="215"/>
      <c r="H77" s="42"/>
    </row>
    <row r="78" spans="1:8" ht="31" x14ac:dyDescent="0.35">
      <c r="A78" s="193">
        <f t="shared" ref="A78:A82" si="0">+A77+1</f>
        <v>9</v>
      </c>
      <c r="B78" s="196" t="s">
        <v>944</v>
      </c>
      <c r="C78" s="65"/>
      <c r="D78" s="65"/>
      <c r="E78" s="65"/>
      <c r="F78" s="253"/>
      <c r="G78" s="215"/>
      <c r="H78" s="42"/>
    </row>
    <row r="79" spans="1:8" ht="71.25" customHeight="1" x14ac:dyDescent="0.35">
      <c r="A79" s="193">
        <f>+A78+1</f>
        <v>10</v>
      </c>
      <c r="B79" s="196" t="s">
        <v>877</v>
      </c>
      <c r="C79" s="65"/>
      <c r="D79" s="65"/>
      <c r="E79" s="65"/>
      <c r="F79" s="253"/>
      <c r="G79" s="215"/>
      <c r="H79" s="42"/>
    </row>
    <row r="80" spans="1:8" ht="54.75" customHeight="1" x14ac:dyDescent="0.35">
      <c r="A80" s="193">
        <f t="shared" si="0"/>
        <v>11</v>
      </c>
      <c r="B80" s="196" t="s">
        <v>992</v>
      </c>
      <c r="C80" s="65"/>
      <c r="D80" s="65"/>
      <c r="E80" s="65"/>
      <c r="F80" s="253"/>
      <c r="G80" s="212" t="s">
        <v>993</v>
      </c>
      <c r="H80" s="42"/>
    </row>
    <row r="81" spans="1:8" ht="342.75" customHeight="1" x14ac:dyDescent="0.35">
      <c r="A81" s="193">
        <f t="shared" si="0"/>
        <v>12</v>
      </c>
      <c r="B81" s="196" t="s">
        <v>662</v>
      </c>
      <c r="C81" s="65"/>
      <c r="D81" s="65"/>
      <c r="E81" s="65"/>
      <c r="F81" s="253"/>
      <c r="G81" s="409" t="s">
        <v>972</v>
      </c>
      <c r="H81" s="42"/>
    </row>
    <row r="82" spans="1:8" ht="82.4" customHeight="1" x14ac:dyDescent="0.35">
      <c r="A82" s="193">
        <f t="shared" si="0"/>
        <v>13</v>
      </c>
      <c r="B82" s="196" t="s">
        <v>1105</v>
      </c>
      <c r="C82" s="65"/>
      <c r="D82" s="65"/>
      <c r="E82" s="65"/>
      <c r="F82" s="253"/>
      <c r="G82" s="212" t="s">
        <v>994</v>
      </c>
      <c r="H82" s="42"/>
    </row>
    <row r="83" spans="1:8" ht="55.75" customHeight="1" x14ac:dyDescent="0.35">
      <c r="A83" s="193">
        <f>+A82+1</f>
        <v>14</v>
      </c>
      <c r="B83" s="196" t="s">
        <v>959</v>
      </c>
      <c r="C83" s="65"/>
      <c r="D83" s="65"/>
      <c r="E83" s="65"/>
      <c r="F83" s="253"/>
      <c r="G83" s="212"/>
      <c r="H83" s="42"/>
    </row>
    <row r="84" spans="1:8" ht="31" x14ac:dyDescent="0.35">
      <c r="A84" s="193">
        <f>+A83+1</f>
        <v>15</v>
      </c>
      <c r="B84" s="196" t="s">
        <v>960</v>
      </c>
      <c r="C84" s="65"/>
      <c r="D84" s="65"/>
      <c r="E84" s="65"/>
      <c r="F84" s="253"/>
      <c r="G84" s="212"/>
      <c r="H84" s="42"/>
    </row>
    <row r="85" spans="1:8" ht="40.4" customHeight="1" x14ac:dyDescent="0.35">
      <c r="A85" s="190">
        <f>+A84+1</f>
        <v>16</v>
      </c>
      <c r="B85" s="196" t="s">
        <v>961</v>
      </c>
      <c r="C85" s="65"/>
      <c r="D85" s="65"/>
      <c r="E85" s="65"/>
      <c r="F85" s="253"/>
      <c r="G85" s="216"/>
      <c r="H85" s="42"/>
    </row>
    <row r="86" spans="1:8" ht="20.149999999999999" customHeight="1" x14ac:dyDescent="0.35">
      <c r="A86" s="472"/>
      <c r="B86" s="473"/>
      <c r="C86" s="473"/>
      <c r="D86" s="473"/>
      <c r="E86" s="473"/>
      <c r="F86" s="473"/>
      <c r="G86" s="473"/>
      <c r="H86" s="205"/>
    </row>
    <row r="87" spans="1:8" ht="40.4" customHeight="1" x14ac:dyDescent="0.35">
      <c r="A87" s="464" t="s">
        <v>21</v>
      </c>
      <c r="B87" s="464"/>
      <c r="C87" s="464"/>
      <c r="D87" s="464"/>
      <c r="E87" s="464"/>
      <c r="F87" s="464"/>
      <c r="G87" s="464"/>
      <c r="H87" s="254"/>
    </row>
    <row r="88" spans="1:8" ht="90" customHeight="1" x14ac:dyDescent="0.35">
      <c r="A88" s="465"/>
      <c r="B88" s="465"/>
      <c r="C88" s="465"/>
      <c r="D88" s="465"/>
      <c r="E88" s="465"/>
      <c r="F88" s="465"/>
      <c r="G88" s="465"/>
      <c r="H88" s="255"/>
    </row>
    <row r="89" spans="1:8" ht="40.4" customHeight="1" x14ac:dyDescent="0.35">
      <c r="A89" s="506"/>
      <c r="B89" s="506"/>
      <c r="C89" s="506"/>
      <c r="D89" s="506"/>
      <c r="E89" s="506"/>
      <c r="F89" s="506"/>
      <c r="G89" s="506"/>
      <c r="H89" s="255"/>
    </row>
    <row r="90" spans="1:8" s="244" customFormat="1" ht="40.4" customHeight="1" x14ac:dyDescent="0.35">
      <c r="A90" s="535" t="s">
        <v>1130</v>
      </c>
      <c r="B90" s="535"/>
      <c r="C90" s="535"/>
      <c r="D90" s="535"/>
      <c r="E90" s="535"/>
      <c r="F90" s="535"/>
      <c r="G90" s="535"/>
      <c r="H90" s="239"/>
    </row>
    <row r="91" spans="1:8" s="244" customFormat="1" ht="40.4" customHeight="1" x14ac:dyDescent="0.35">
      <c r="A91" s="237" t="s">
        <v>1068</v>
      </c>
      <c r="B91" s="523" t="s">
        <v>1</v>
      </c>
      <c r="C91" s="523"/>
      <c r="D91" s="523"/>
      <c r="E91" s="523"/>
      <c r="F91" s="256" t="s">
        <v>3</v>
      </c>
      <c r="G91" s="257" t="s">
        <v>1066</v>
      </c>
      <c r="H91" s="237" t="s">
        <v>1129</v>
      </c>
    </row>
    <row r="92" spans="1:8" s="248" customFormat="1" ht="30" customHeight="1" x14ac:dyDescent="0.35">
      <c r="A92" s="468"/>
      <c r="B92" s="468"/>
      <c r="C92" s="21" t="s">
        <v>4</v>
      </c>
      <c r="D92" s="21" t="s">
        <v>5</v>
      </c>
      <c r="E92" s="21" t="s">
        <v>653</v>
      </c>
      <c r="F92" s="253"/>
      <c r="G92" s="220"/>
      <c r="H92" s="42"/>
    </row>
    <row r="93" spans="1:8" ht="30" customHeight="1" x14ac:dyDescent="0.35">
      <c r="A93" s="519" t="s">
        <v>1127</v>
      </c>
      <c r="B93" s="519"/>
      <c r="C93" s="519"/>
      <c r="D93" s="519"/>
      <c r="E93" s="519"/>
      <c r="F93" s="519"/>
      <c r="G93" s="519"/>
      <c r="H93" s="224"/>
    </row>
    <row r="94" spans="1:8" ht="40.4" customHeight="1" x14ac:dyDescent="0.35">
      <c r="A94" s="54">
        <f>+A85+1</f>
        <v>17</v>
      </c>
      <c r="B94" s="196" t="s">
        <v>132</v>
      </c>
      <c r="C94" s="51"/>
      <c r="D94" s="52"/>
      <c r="E94" s="52"/>
      <c r="F94" s="253"/>
      <c r="G94" s="220" t="s">
        <v>89</v>
      </c>
      <c r="H94" s="42"/>
    </row>
    <row r="95" spans="1:8" ht="20.149999999999999" customHeight="1" x14ac:dyDescent="0.35">
      <c r="A95" s="542" t="s">
        <v>975</v>
      </c>
      <c r="B95" s="542"/>
      <c r="C95" s="542"/>
      <c r="D95" s="542"/>
      <c r="E95" s="542"/>
      <c r="F95" s="542"/>
      <c r="G95" s="542"/>
      <c r="H95" s="42"/>
    </row>
    <row r="96" spans="1:8" ht="40.4" customHeight="1" x14ac:dyDescent="0.35">
      <c r="A96" s="538">
        <f>+A94+1</f>
        <v>18</v>
      </c>
      <c r="B96" s="196" t="s">
        <v>766</v>
      </c>
      <c r="C96" s="540"/>
      <c r="D96" s="540"/>
      <c r="E96" s="540"/>
      <c r="F96" s="253"/>
      <c r="G96" s="220" t="s">
        <v>89</v>
      </c>
      <c r="H96" s="42"/>
    </row>
    <row r="97" spans="1:8" ht="105" customHeight="1" x14ac:dyDescent="0.35">
      <c r="A97" s="538"/>
      <c r="B97" s="196" t="s">
        <v>90</v>
      </c>
      <c r="C97" s="49"/>
      <c r="D97" s="47"/>
      <c r="E97" s="48"/>
      <c r="F97" s="253"/>
      <c r="G97" s="220" t="s">
        <v>91</v>
      </c>
      <c r="H97" s="42"/>
    </row>
    <row r="98" spans="1:8" ht="73.5" customHeight="1" x14ac:dyDescent="0.35">
      <c r="A98" s="538"/>
      <c r="B98" s="196" t="s">
        <v>92</v>
      </c>
      <c r="C98" s="49"/>
      <c r="D98" s="47"/>
      <c r="E98" s="48"/>
      <c r="F98" s="253"/>
      <c r="G98" s="220" t="s">
        <v>93</v>
      </c>
      <c r="H98" s="42"/>
    </row>
    <row r="99" spans="1:8" ht="54.75" customHeight="1" x14ac:dyDescent="0.35">
      <c r="A99" s="538"/>
      <c r="B99" s="67" t="s">
        <v>94</v>
      </c>
      <c r="C99" s="49"/>
      <c r="D99" s="47"/>
      <c r="E99" s="48"/>
      <c r="F99" s="253"/>
      <c r="G99" s="220" t="s">
        <v>93</v>
      </c>
      <c r="H99" s="42"/>
    </row>
    <row r="100" spans="1:8" ht="240" customHeight="1" x14ac:dyDescent="0.35">
      <c r="A100" s="50">
        <f>+A96+1</f>
        <v>19</v>
      </c>
      <c r="B100" s="196" t="s">
        <v>1106</v>
      </c>
      <c r="C100" s="49"/>
      <c r="D100" s="47"/>
      <c r="E100" s="47"/>
      <c r="F100" s="253"/>
      <c r="G100" s="220" t="s">
        <v>95</v>
      </c>
      <c r="H100" s="42"/>
    </row>
    <row r="101" spans="1:8" ht="234.75" customHeight="1" x14ac:dyDescent="0.35">
      <c r="A101" s="50">
        <f>+A100+1</f>
        <v>20</v>
      </c>
      <c r="B101" s="196" t="s">
        <v>1107</v>
      </c>
      <c r="C101" s="49"/>
      <c r="D101" s="47"/>
      <c r="E101" s="47"/>
      <c r="F101" s="253"/>
      <c r="G101" s="220" t="s">
        <v>96</v>
      </c>
      <c r="H101" s="42"/>
    </row>
    <row r="102" spans="1:8" ht="40.4" customHeight="1" x14ac:dyDescent="0.35">
      <c r="A102" s="541">
        <f>+A101+1</f>
        <v>21</v>
      </c>
      <c r="B102" s="67" t="s">
        <v>878</v>
      </c>
      <c r="C102" s="540"/>
      <c r="D102" s="540"/>
      <c r="E102" s="540"/>
      <c r="F102" s="253"/>
      <c r="G102" s="220" t="s">
        <v>97</v>
      </c>
      <c r="H102" s="42"/>
    </row>
    <row r="103" spans="1:8" x14ac:dyDescent="0.35">
      <c r="A103" s="541"/>
      <c r="B103" s="67" t="s">
        <v>124</v>
      </c>
      <c r="C103" s="51"/>
      <c r="D103" s="67"/>
      <c r="E103" s="52"/>
      <c r="F103" s="253"/>
      <c r="G103" s="220" t="s">
        <v>98</v>
      </c>
      <c r="H103" s="42"/>
    </row>
    <row r="104" spans="1:8" ht="31" x14ac:dyDescent="0.35">
      <c r="A104" s="541"/>
      <c r="B104" s="67" t="s">
        <v>125</v>
      </c>
      <c r="C104" s="51"/>
      <c r="D104" s="67"/>
      <c r="E104" s="52"/>
      <c r="F104" s="253"/>
      <c r="G104" s="220"/>
      <c r="H104" s="42"/>
    </row>
    <row r="105" spans="1:8" ht="31" x14ac:dyDescent="0.35">
      <c r="A105" s="541"/>
      <c r="B105" s="67" t="s">
        <v>126</v>
      </c>
      <c r="C105" s="51"/>
      <c r="D105" s="67"/>
      <c r="E105" s="52"/>
      <c r="F105" s="253"/>
      <c r="G105" s="220"/>
      <c r="H105" s="42"/>
    </row>
    <row r="106" spans="1:8" ht="31" x14ac:dyDescent="0.35">
      <c r="A106" s="541">
        <f>+A102+1</f>
        <v>22</v>
      </c>
      <c r="B106" s="196" t="s">
        <v>99</v>
      </c>
      <c r="C106" s="540"/>
      <c r="D106" s="540"/>
      <c r="E106" s="540"/>
      <c r="F106" s="253"/>
      <c r="G106" s="220" t="s">
        <v>100</v>
      </c>
      <c r="H106" s="42"/>
    </row>
    <row r="107" spans="1:8" ht="31" x14ac:dyDescent="0.35">
      <c r="A107" s="541"/>
      <c r="B107" s="196" t="s">
        <v>127</v>
      </c>
      <c r="C107" s="51"/>
      <c r="D107" s="67"/>
      <c r="E107" s="52"/>
      <c r="F107" s="253"/>
      <c r="G107" s="220"/>
      <c r="H107" s="42"/>
    </row>
    <row r="108" spans="1:8" ht="31" x14ac:dyDescent="0.35">
      <c r="A108" s="541"/>
      <c r="B108" s="196" t="s">
        <v>128</v>
      </c>
      <c r="C108" s="51"/>
      <c r="D108" s="67"/>
      <c r="E108" s="52"/>
      <c r="F108" s="253"/>
      <c r="G108" s="220"/>
      <c r="H108" s="42"/>
    </row>
    <row r="109" spans="1:8" ht="46.5" x14ac:dyDescent="0.35">
      <c r="A109" s="541"/>
      <c r="B109" s="196" t="s">
        <v>129</v>
      </c>
      <c r="C109" s="51"/>
      <c r="D109" s="67"/>
      <c r="E109" s="52"/>
      <c r="F109" s="253"/>
      <c r="G109" s="220"/>
      <c r="H109" s="42"/>
    </row>
    <row r="110" spans="1:8" ht="46.5" x14ac:dyDescent="0.35">
      <c r="A110" s="53">
        <f>+A106+1</f>
        <v>23</v>
      </c>
      <c r="B110" s="210" t="s">
        <v>1108</v>
      </c>
      <c r="C110" s="49"/>
      <c r="D110" s="47"/>
      <c r="E110" s="47"/>
      <c r="F110" s="253"/>
      <c r="G110" s="220" t="s">
        <v>101</v>
      </c>
      <c r="H110" s="42"/>
    </row>
    <row r="111" spans="1:8" ht="31" x14ac:dyDescent="0.35">
      <c r="A111" s="50">
        <f>+A110+1</f>
        <v>24</v>
      </c>
      <c r="B111" s="210" t="s">
        <v>879</v>
      </c>
      <c r="C111" s="49"/>
      <c r="D111" s="48"/>
      <c r="E111" s="47"/>
      <c r="F111" s="253"/>
      <c r="G111" s="220" t="s">
        <v>101</v>
      </c>
      <c r="H111" s="42"/>
    </row>
    <row r="112" spans="1:8" x14ac:dyDescent="0.35">
      <c r="A112" s="538">
        <f>+A111+1</f>
        <v>25</v>
      </c>
      <c r="B112" s="210" t="s">
        <v>102</v>
      </c>
      <c r="C112" s="540"/>
      <c r="D112" s="540"/>
      <c r="E112" s="540"/>
      <c r="F112" s="253"/>
      <c r="G112" s="220"/>
      <c r="H112" s="42"/>
    </row>
    <row r="113" spans="1:8" ht="46.5" x14ac:dyDescent="0.35">
      <c r="A113" s="538"/>
      <c r="B113" s="210" t="s">
        <v>103</v>
      </c>
      <c r="C113" s="49"/>
      <c r="D113" s="48"/>
      <c r="E113" s="47"/>
      <c r="F113" s="253"/>
      <c r="G113" s="220"/>
      <c r="H113" s="42"/>
    </row>
    <row r="114" spans="1:8" ht="46.5" x14ac:dyDescent="0.35">
      <c r="A114" s="538"/>
      <c r="B114" s="210" t="s">
        <v>104</v>
      </c>
      <c r="C114" s="49"/>
      <c r="D114" s="48"/>
      <c r="E114" s="47"/>
      <c r="F114" s="253"/>
      <c r="G114" s="220"/>
      <c r="H114" s="42"/>
    </row>
    <row r="115" spans="1:8" ht="100.5" customHeight="1" x14ac:dyDescent="0.35">
      <c r="A115" s="50">
        <f>+A112+1</f>
        <v>26</v>
      </c>
      <c r="B115" s="196" t="s">
        <v>1109</v>
      </c>
      <c r="C115" s="49"/>
      <c r="D115" s="48"/>
      <c r="E115" s="47"/>
      <c r="F115" s="253"/>
      <c r="G115" s="220" t="s">
        <v>995</v>
      </c>
      <c r="H115" s="42"/>
    </row>
    <row r="116" spans="1:8" x14ac:dyDescent="0.35">
      <c r="A116" s="50">
        <f>+A115+1</f>
        <v>27</v>
      </c>
      <c r="B116" s="196" t="s">
        <v>976</v>
      </c>
      <c r="C116" s="49"/>
      <c r="D116" s="48"/>
      <c r="E116" s="47"/>
      <c r="F116" s="253"/>
      <c r="G116" s="220"/>
      <c r="H116" s="42"/>
    </row>
    <row r="117" spans="1:8" ht="31" x14ac:dyDescent="0.35">
      <c r="A117" s="50">
        <f>+A116+1</f>
        <v>28</v>
      </c>
      <c r="B117" s="196" t="s">
        <v>880</v>
      </c>
      <c r="C117" s="49"/>
      <c r="D117" s="48"/>
      <c r="E117" s="47"/>
      <c r="F117" s="253"/>
      <c r="G117" s="220"/>
      <c r="H117" s="42"/>
    </row>
    <row r="118" spans="1:8" ht="46.5" x14ac:dyDescent="0.35">
      <c r="A118" s="50">
        <f>+A117+1</f>
        <v>29</v>
      </c>
      <c r="B118" s="196" t="s">
        <v>996</v>
      </c>
      <c r="C118" s="49"/>
      <c r="D118" s="47"/>
      <c r="E118" s="47"/>
      <c r="F118" s="253"/>
      <c r="G118" s="220" t="s">
        <v>997</v>
      </c>
      <c r="H118" s="42"/>
    </row>
    <row r="119" spans="1:8" ht="46.5" x14ac:dyDescent="0.35">
      <c r="A119" s="50">
        <f>+A118+1</f>
        <v>30</v>
      </c>
      <c r="B119" s="196" t="s">
        <v>945</v>
      </c>
      <c r="C119" s="49"/>
      <c r="D119" s="47"/>
      <c r="E119" s="47"/>
      <c r="F119" s="253"/>
      <c r="G119" s="220"/>
      <c r="H119" s="42"/>
    </row>
    <row r="120" spans="1:8" ht="68.25" customHeight="1" x14ac:dyDescent="0.35">
      <c r="A120" s="50">
        <f>+A119+1</f>
        <v>31</v>
      </c>
      <c r="B120" s="210" t="s">
        <v>36</v>
      </c>
      <c r="C120" s="49"/>
      <c r="D120" s="47"/>
      <c r="E120" s="47"/>
      <c r="F120" s="253"/>
      <c r="G120" s="220" t="s">
        <v>105</v>
      </c>
      <c r="H120" s="42"/>
    </row>
    <row r="121" spans="1:8" ht="31" x14ac:dyDescent="0.35">
      <c r="A121" s="538">
        <f t="shared" ref="A121:A127" si="1">+A120+1</f>
        <v>32</v>
      </c>
      <c r="B121" s="210" t="s">
        <v>106</v>
      </c>
      <c r="C121" s="539"/>
      <c r="D121" s="539"/>
      <c r="E121" s="539"/>
      <c r="F121" s="253"/>
      <c r="G121" s="220" t="s">
        <v>107</v>
      </c>
      <c r="H121" s="42"/>
    </row>
    <row r="122" spans="1:8" x14ac:dyDescent="0.35">
      <c r="A122" s="538"/>
      <c r="B122" s="210" t="s">
        <v>108</v>
      </c>
      <c r="C122" s="49"/>
      <c r="D122" s="48"/>
      <c r="E122" s="47"/>
      <c r="F122" s="253"/>
      <c r="G122" s="220"/>
      <c r="H122" s="42"/>
    </row>
    <row r="123" spans="1:8" x14ac:dyDescent="0.35">
      <c r="A123" s="538"/>
      <c r="B123" s="210" t="s">
        <v>109</v>
      </c>
      <c r="C123" s="49"/>
      <c r="D123" s="48"/>
      <c r="E123" s="47"/>
      <c r="F123" s="253"/>
      <c r="G123" s="220"/>
      <c r="H123" s="42"/>
    </row>
    <row r="124" spans="1:8" x14ac:dyDescent="0.35">
      <c r="A124" s="538"/>
      <c r="B124" s="210" t="s">
        <v>110</v>
      </c>
      <c r="C124" s="49"/>
      <c r="D124" s="48"/>
      <c r="E124" s="47"/>
      <c r="F124" s="253"/>
      <c r="G124" s="220"/>
      <c r="H124" s="42"/>
    </row>
    <row r="125" spans="1:8" ht="31" x14ac:dyDescent="0.35">
      <c r="A125" s="538"/>
      <c r="B125" s="210" t="s">
        <v>111</v>
      </c>
      <c r="C125" s="49"/>
      <c r="D125" s="48"/>
      <c r="E125" s="47"/>
      <c r="F125" s="253"/>
      <c r="G125" s="220"/>
      <c r="H125" s="42"/>
    </row>
    <row r="126" spans="1:8" ht="31" x14ac:dyDescent="0.35">
      <c r="A126" s="50">
        <f>+A121+1</f>
        <v>33</v>
      </c>
      <c r="B126" s="196" t="s">
        <v>112</v>
      </c>
      <c r="C126" s="49"/>
      <c r="D126" s="48"/>
      <c r="E126" s="47"/>
      <c r="F126" s="253"/>
      <c r="G126" s="220"/>
      <c r="H126" s="42"/>
    </row>
    <row r="127" spans="1:8" ht="31" x14ac:dyDescent="0.35">
      <c r="A127" s="538">
        <f t="shared" si="1"/>
        <v>34</v>
      </c>
      <c r="B127" s="210" t="s">
        <v>113</v>
      </c>
      <c r="C127" s="539"/>
      <c r="D127" s="539"/>
      <c r="E127" s="539"/>
      <c r="F127" s="253"/>
      <c r="G127" s="220" t="s">
        <v>114</v>
      </c>
      <c r="H127" s="42"/>
    </row>
    <row r="128" spans="1:8" ht="51" customHeight="1" x14ac:dyDescent="0.35">
      <c r="A128" s="538"/>
      <c r="B128" s="210" t="s">
        <v>769</v>
      </c>
      <c r="C128" s="49"/>
      <c r="D128" s="48"/>
      <c r="E128" s="47"/>
      <c r="F128" s="253"/>
      <c r="G128" s="220"/>
      <c r="H128" s="42"/>
    </row>
    <row r="129" spans="1:8" ht="46.5" x14ac:dyDescent="0.35">
      <c r="A129" s="538"/>
      <c r="B129" s="210" t="s">
        <v>130</v>
      </c>
      <c r="C129" s="49"/>
      <c r="D129" s="48"/>
      <c r="E129" s="47"/>
      <c r="F129" s="253"/>
      <c r="G129" s="220"/>
      <c r="H129" s="42"/>
    </row>
    <row r="130" spans="1:8" x14ac:dyDescent="0.35">
      <c r="A130" s="538"/>
      <c r="B130" s="210" t="s">
        <v>131</v>
      </c>
      <c r="C130" s="49"/>
      <c r="D130" s="48"/>
      <c r="E130" s="47"/>
      <c r="F130" s="253"/>
      <c r="G130" s="220"/>
      <c r="H130" s="42"/>
    </row>
    <row r="131" spans="1:8" ht="46.5" x14ac:dyDescent="0.35">
      <c r="A131" s="50">
        <f>+A127+1</f>
        <v>35</v>
      </c>
      <c r="B131" s="196" t="s">
        <v>6</v>
      </c>
      <c r="C131" s="49"/>
      <c r="D131" s="47"/>
      <c r="E131" s="47"/>
      <c r="F131" s="253"/>
      <c r="G131" s="220" t="s">
        <v>115</v>
      </c>
      <c r="H131" s="42"/>
    </row>
    <row r="132" spans="1:8" ht="103.5" customHeight="1" x14ac:dyDescent="0.35">
      <c r="A132" s="50">
        <f>+A131+1</f>
        <v>36</v>
      </c>
      <c r="B132" s="196" t="s">
        <v>116</v>
      </c>
      <c r="C132" s="49"/>
      <c r="D132" s="47"/>
      <c r="E132" s="47"/>
      <c r="F132" s="253"/>
      <c r="G132" s="220" t="s">
        <v>117</v>
      </c>
      <c r="H132" s="42"/>
    </row>
    <row r="133" spans="1:8" ht="46.5" x14ac:dyDescent="0.35">
      <c r="A133" s="50">
        <f t="shared" ref="A133:A136" si="2">+A132+1</f>
        <v>37</v>
      </c>
      <c r="B133" s="196" t="s">
        <v>118</v>
      </c>
      <c r="C133" s="49"/>
      <c r="D133" s="48"/>
      <c r="E133" s="47"/>
      <c r="F133" s="253"/>
      <c r="G133" s="220" t="s">
        <v>119</v>
      </c>
      <c r="H133" s="42"/>
    </row>
    <row r="134" spans="1:8" ht="78" customHeight="1" x14ac:dyDescent="0.35">
      <c r="A134" s="50">
        <f t="shared" si="2"/>
        <v>38</v>
      </c>
      <c r="B134" s="196" t="s">
        <v>120</v>
      </c>
      <c r="C134" s="49"/>
      <c r="D134" s="48"/>
      <c r="E134" s="47"/>
      <c r="F134" s="253"/>
      <c r="G134" s="220"/>
      <c r="H134" s="42"/>
    </row>
    <row r="135" spans="1:8" ht="52.5" customHeight="1" x14ac:dyDescent="0.35">
      <c r="A135" s="50">
        <f t="shared" si="2"/>
        <v>39</v>
      </c>
      <c r="B135" s="196" t="s">
        <v>121</v>
      </c>
      <c r="C135" s="49"/>
      <c r="D135" s="48"/>
      <c r="E135" s="47"/>
      <c r="F135" s="253"/>
      <c r="G135" s="220"/>
      <c r="H135" s="42"/>
    </row>
    <row r="136" spans="1:8" ht="165" customHeight="1" x14ac:dyDescent="0.35">
      <c r="A136" s="50">
        <f t="shared" si="2"/>
        <v>40</v>
      </c>
      <c r="B136" s="196" t="s">
        <v>1110</v>
      </c>
      <c r="C136" s="49"/>
      <c r="D136" s="47"/>
      <c r="E136" s="47"/>
      <c r="F136" s="253"/>
      <c r="G136" s="220" t="s">
        <v>122</v>
      </c>
      <c r="H136" s="42"/>
    </row>
    <row r="137" spans="1:8" ht="30" customHeight="1" x14ac:dyDescent="0.35">
      <c r="A137" s="519" t="s">
        <v>770</v>
      </c>
      <c r="B137" s="519"/>
      <c r="C137" s="519"/>
      <c r="D137" s="519"/>
      <c r="E137" s="519"/>
      <c r="F137" s="519"/>
      <c r="G137" s="519"/>
      <c r="H137" s="224"/>
    </row>
    <row r="138" spans="1:8" ht="52.5" customHeight="1" x14ac:dyDescent="0.35">
      <c r="A138" s="50">
        <f>+A136+1</f>
        <v>41</v>
      </c>
      <c r="B138" s="196" t="s">
        <v>123</v>
      </c>
      <c r="C138" s="49"/>
      <c r="D138" s="47"/>
      <c r="E138" s="47"/>
      <c r="F138" s="253"/>
      <c r="G138" s="220" t="s">
        <v>1000</v>
      </c>
      <c r="H138" s="42"/>
    </row>
    <row r="139" spans="1:8" s="258" customFormat="1" ht="62" x14ac:dyDescent="0.35">
      <c r="A139" s="54">
        <f>+A138+1</f>
        <v>42</v>
      </c>
      <c r="B139" s="196" t="s">
        <v>1001</v>
      </c>
      <c r="C139" s="49"/>
      <c r="D139" s="47"/>
      <c r="E139" s="47"/>
      <c r="F139" s="253"/>
      <c r="G139" s="220" t="s">
        <v>1002</v>
      </c>
      <c r="H139" s="42"/>
    </row>
    <row r="140" spans="1:8" ht="31" x14ac:dyDescent="0.35">
      <c r="A140" s="54">
        <f>+A139+1</f>
        <v>43</v>
      </c>
      <c r="B140" s="196" t="s">
        <v>977</v>
      </c>
      <c r="C140" s="51"/>
      <c r="D140" s="52"/>
      <c r="E140" s="52"/>
      <c r="F140" s="253"/>
      <c r="G140" s="220" t="s">
        <v>1003</v>
      </c>
      <c r="H140" s="42"/>
    </row>
    <row r="141" spans="1:8" ht="80.25" customHeight="1" x14ac:dyDescent="0.35">
      <c r="A141" s="54">
        <f>+A140+1</f>
        <v>44</v>
      </c>
      <c r="B141" s="196" t="s">
        <v>998</v>
      </c>
      <c r="C141" s="51"/>
      <c r="D141" s="52"/>
      <c r="E141" s="52"/>
      <c r="F141" s="253"/>
      <c r="G141" s="220" t="s">
        <v>999</v>
      </c>
      <c r="H141" s="42"/>
    </row>
    <row r="142" spans="1:8" ht="20.149999999999999" customHeight="1" x14ac:dyDescent="0.35">
      <c r="A142" s="472"/>
      <c r="B142" s="473"/>
      <c r="C142" s="473"/>
      <c r="D142" s="473"/>
      <c r="E142" s="473"/>
      <c r="F142" s="473"/>
      <c r="G142" s="473"/>
      <c r="H142" s="205"/>
    </row>
    <row r="143" spans="1:8" ht="40.4" customHeight="1" x14ac:dyDescent="0.35">
      <c r="A143" s="464" t="s">
        <v>21</v>
      </c>
      <c r="B143" s="464"/>
      <c r="C143" s="464"/>
      <c r="D143" s="464"/>
      <c r="E143" s="464"/>
      <c r="F143" s="464"/>
      <c r="G143" s="464"/>
      <c r="H143" s="254"/>
    </row>
    <row r="144" spans="1:8" ht="90" customHeight="1" x14ac:dyDescent="0.35">
      <c r="A144" s="465"/>
      <c r="B144" s="465"/>
      <c r="C144" s="465"/>
      <c r="D144" s="465"/>
      <c r="E144" s="465"/>
      <c r="F144" s="465"/>
      <c r="G144" s="465"/>
      <c r="H144" s="255"/>
    </row>
    <row r="145" spans="1:8" s="259" customFormat="1" ht="40.4" customHeight="1" x14ac:dyDescent="0.25">
      <c r="A145" s="508" t="s">
        <v>956</v>
      </c>
      <c r="B145" s="509"/>
      <c r="C145" s="509"/>
      <c r="D145" s="509"/>
      <c r="E145" s="509"/>
      <c r="F145" s="509"/>
      <c r="G145" s="509"/>
      <c r="H145" s="232"/>
    </row>
    <row r="146" spans="1:8" ht="40.4" customHeight="1" x14ac:dyDescent="0.35">
      <c r="A146" s="506"/>
      <c r="B146" s="506"/>
      <c r="C146" s="506"/>
      <c r="D146" s="506"/>
      <c r="E146" s="506"/>
      <c r="F146" s="506"/>
      <c r="G146" s="506"/>
      <c r="H146" s="255"/>
    </row>
    <row r="147" spans="1:8" s="244" customFormat="1" ht="40.4" customHeight="1" x14ac:dyDescent="0.35">
      <c r="A147" s="549" t="s">
        <v>1254</v>
      </c>
      <c r="B147" s="550"/>
      <c r="C147" s="550"/>
      <c r="D147" s="550"/>
      <c r="E147" s="550"/>
      <c r="F147" s="550"/>
      <c r="G147" s="551"/>
      <c r="H147" s="239"/>
    </row>
    <row r="148" spans="1:8" s="244" customFormat="1" ht="40.4" customHeight="1" x14ac:dyDescent="0.35">
      <c r="A148" s="237" t="s">
        <v>1068</v>
      </c>
      <c r="B148" s="523" t="s">
        <v>1</v>
      </c>
      <c r="C148" s="523"/>
      <c r="D148" s="523"/>
      <c r="E148" s="523"/>
      <c r="F148" s="256" t="s">
        <v>3</v>
      </c>
      <c r="G148" s="260" t="s">
        <v>1066</v>
      </c>
      <c r="H148" s="237" t="s">
        <v>1129</v>
      </c>
    </row>
    <row r="149" spans="1:8" s="248" customFormat="1" ht="40.4" customHeight="1" x14ac:dyDescent="0.35">
      <c r="A149" s="468"/>
      <c r="B149" s="468"/>
      <c r="C149" s="21" t="s">
        <v>4</v>
      </c>
      <c r="D149" s="21" t="s">
        <v>5</v>
      </c>
      <c r="E149" s="21" t="s">
        <v>653</v>
      </c>
      <c r="F149" s="253"/>
      <c r="G149" s="220"/>
      <c r="H149" s="42"/>
    </row>
    <row r="150" spans="1:8" ht="149.25" customHeight="1" x14ac:dyDescent="0.35">
      <c r="A150" s="58">
        <f>+A141+1</f>
        <v>45</v>
      </c>
      <c r="B150" s="198" t="s">
        <v>1111</v>
      </c>
      <c r="C150" s="59"/>
      <c r="D150" s="59"/>
      <c r="E150" s="59"/>
      <c r="F150" s="253"/>
      <c r="G150" s="212" t="s">
        <v>1128</v>
      </c>
      <c r="H150" s="68"/>
    </row>
    <row r="151" spans="1:8" x14ac:dyDescent="0.35">
      <c r="A151" s="525">
        <f>+A150+1</f>
        <v>46</v>
      </c>
      <c r="B151" s="189" t="s">
        <v>133</v>
      </c>
      <c r="C151" s="526"/>
      <c r="D151" s="526"/>
      <c r="E151" s="526"/>
      <c r="F151" s="253"/>
      <c r="G151" s="548" t="s">
        <v>144</v>
      </c>
      <c r="H151" s="69"/>
    </row>
    <row r="152" spans="1:8" x14ac:dyDescent="0.35">
      <c r="A152" s="525"/>
      <c r="B152" s="189" t="s">
        <v>134</v>
      </c>
      <c r="C152" s="59"/>
      <c r="D152" s="59"/>
      <c r="E152" s="59"/>
      <c r="F152" s="253"/>
      <c r="G152" s="548"/>
      <c r="H152" s="69"/>
    </row>
    <row r="153" spans="1:8" x14ac:dyDescent="0.35">
      <c r="A153" s="525"/>
      <c r="B153" s="189" t="s">
        <v>135</v>
      </c>
      <c r="C153" s="59"/>
      <c r="D153" s="59"/>
      <c r="E153" s="59"/>
      <c r="F153" s="253"/>
      <c r="G153" s="548"/>
      <c r="H153" s="69"/>
    </row>
    <row r="154" spans="1:8" x14ac:dyDescent="0.35">
      <c r="A154" s="525"/>
      <c r="B154" s="189" t="s">
        <v>136</v>
      </c>
      <c r="C154" s="59"/>
      <c r="D154" s="59"/>
      <c r="E154" s="59"/>
      <c r="F154" s="253"/>
      <c r="G154" s="548"/>
      <c r="H154" s="69"/>
    </row>
    <row r="155" spans="1:8" ht="31" x14ac:dyDescent="0.35">
      <c r="A155" s="58">
        <f>+A151+1</f>
        <v>47</v>
      </c>
      <c r="B155" s="197" t="s">
        <v>881</v>
      </c>
      <c r="C155" s="59"/>
      <c r="D155" s="59"/>
      <c r="E155" s="59"/>
      <c r="F155" s="253"/>
      <c r="G155" s="217" t="s">
        <v>151</v>
      </c>
      <c r="H155" s="69"/>
    </row>
    <row r="156" spans="1:8" ht="31" x14ac:dyDescent="0.35">
      <c r="A156" s="58">
        <f t="shared" ref="A156:A161" si="3">+A155+1</f>
        <v>48</v>
      </c>
      <c r="B156" s="197" t="s">
        <v>882</v>
      </c>
      <c r="C156" s="59"/>
      <c r="D156" s="59"/>
      <c r="E156" s="59"/>
      <c r="F156" s="253"/>
      <c r="G156" s="217" t="s">
        <v>152</v>
      </c>
      <c r="H156" s="69"/>
    </row>
    <row r="157" spans="1:8" ht="46.5" x14ac:dyDescent="0.35">
      <c r="A157" s="58">
        <f t="shared" si="3"/>
        <v>49</v>
      </c>
      <c r="B157" s="197" t="s">
        <v>137</v>
      </c>
      <c r="C157" s="59"/>
      <c r="D157" s="59"/>
      <c r="E157" s="59"/>
      <c r="F157" s="253"/>
      <c r="G157" s="217" t="s">
        <v>153</v>
      </c>
      <c r="H157" s="70" t="s">
        <v>771</v>
      </c>
    </row>
    <row r="158" spans="1:8" ht="62" x14ac:dyDescent="0.35">
      <c r="A158" s="58">
        <f t="shared" si="3"/>
        <v>50</v>
      </c>
      <c r="B158" s="197" t="s">
        <v>772</v>
      </c>
      <c r="C158" s="59"/>
      <c r="D158" s="59"/>
      <c r="E158" s="59"/>
      <c r="F158" s="253"/>
      <c r="G158" s="217" t="s">
        <v>154</v>
      </c>
      <c r="H158" s="69"/>
    </row>
    <row r="159" spans="1:8" ht="49.5" customHeight="1" x14ac:dyDescent="0.35">
      <c r="A159" s="58">
        <f t="shared" si="3"/>
        <v>51</v>
      </c>
      <c r="B159" s="189" t="s">
        <v>1255</v>
      </c>
      <c r="C159" s="59"/>
      <c r="D159" s="59"/>
      <c r="E159" s="59"/>
      <c r="F159" s="253"/>
      <c r="G159" s="218" t="s">
        <v>145</v>
      </c>
      <c r="H159" s="70" t="s">
        <v>773</v>
      </c>
    </row>
    <row r="160" spans="1:8" ht="46.5" x14ac:dyDescent="0.35">
      <c r="A160" s="58">
        <f t="shared" si="3"/>
        <v>52</v>
      </c>
      <c r="B160" s="197" t="s">
        <v>138</v>
      </c>
      <c r="C160" s="59"/>
      <c r="D160" s="59"/>
      <c r="E160" s="59"/>
      <c r="F160" s="253"/>
      <c r="G160" s="218" t="s">
        <v>145</v>
      </c>
      <c r="H160" s="69"/>
    </row>
    <row r="161" spans="1:8" x14ac:dyDescent="0.35">
      <c r="A161" s="525">
        <f t="shared" si="3"/>
        <v>53</v>
      </c>
      <c r="B161" s="189" t="s">
        <v>883</v>
      </c>
      <c r="C161" s="526"/>
      <c r="D161" s="526"/>
      <c r="E161" s="526"/>
      <c r="F161" s="253"/>
      <c r="G161" s="548" t="s">
        <v>146</v>
      </c>
      <c r="H161" s="69"/>
    </row>
    <row r="162" spans="1:8" s="258" customFormat="1" ht="56.25" customHeight="1" x14ac:dyDescent="0.35">
      <c r="A162" s="525"/>
      <c r="B162" s="189" t="s">
        <v>946</v>
      </c>
      <c r="C162" s="60"/>
      <c r="D162" s="60"/>
      <c r="E162" s="60"/>
      <c r="F162" s="253"/>
      <c r="G162" s="548"/>
      <c r="H162" s="201"/>
    </row>
    <row r="163" spans="1:8" s="258" customFormat="1" ht="62" x14ac:dyDescent="0.35">
      <c r="A163" s="525"/>
      <c r="B163" s="189" t="s">
        <v>774</v>
      </c>
      <c r="C163" s="60"/>
      <c r="D163" s="60"/>
      <c r="E163" s="60"/>
      <c r="F163" s="253"/>
      <c r="G163" s="548"/>
      <c r="H163" s="201"/>
    </row>
    <row r="164" spans="1:8" s="258" customFormat="1" ht="70.5" customHeight="1" x14ac:dyDescent="0.35">
      <c r="A164" s="525"/>
      <c r="B164" s="189" t="s">
        <v>775</v>
      </c>
      <c r="C164" s="60"/>
      <c r="D164" s="60"/>
      <c r="E164" s="60"/>
      <c r="F164" s="253"/>
      <c r="G164" s="548"/>
      <c r="H164" s="201"/>
    </row>
    <row r="165" spans="1:8" s="258" customFormat="1" ht="46.5" x14ac:dyDescent="0.35">
      <c r="A165" s="525"/>
      <c r="B165" s="189" t="s">
        <v>139</v>
      </c>
      <c r="C165" s="60"/>
      <c r="D165" s="60"/>
      <c r="E165" s="60"/>
      <c r="F165" s="253"/>
      <c r="G165" s="548"/>
      <c r="H165" s="201"/>
    </row>
    <row r="166" spans="1:8" s="258" customFormat="1" ht="55.75" customHeight="1" x14ac:dyDescent="0.35">
      <c r="A166" s="525"/>
      <c r="B166" s="189" t="s">
        <v>140</v>
      </c>
      <c r="C166" s="60"/>
      <c r="D166" s="60"/>
      <c r="E166" s="60"/>
      <c r="F166" s="253"/>
      <c r="G166" s="548"/>
      <c r="H166" s="201"/>
    </row>
    <row r="167" spans="1:8" s="258" customFormat="1" ht="52.5" customHeight="1" x14ac:dyDescent="0.35">
      <c r="A167" s="525"/>
      <c r="B167" s="189" t="s">
        <v>141</v>
      </c>
      <c r="C167" s="60"/>
      <c r="D167" s="60"/>
      <c r="E167" s="60"/>
      <c r="F167" s="253"/>
      <c r="G167" s="548"/>
      <c r="H167" s="201"/>
    </row>
    <row r="168" spans="1:8" s="258" customFormat="1" ht="62" x14ac:dyDescent="0.35">
      <c r="A168" s="525"/>
      <c r="B168" s="189" t="s">
        <v>142</v>
      </c>
      <c r="C168" s="60"/>
      <c r="D168" s="60"/>
      <c r="E168" s="60"/>
      <c r="F168" s="253"/>
      <c r="G168" s="548"/>
      <c r="H168" s="201"/>
    </row>
    <row r="169" spans="1:8" ht="31" x14ac:dyDescent="0.35">
      <c r="A169" s="525">
        <f>+A161+1</f>
        <v>54</v>
      </c>
      <c r="B169" s="209" t="s">
        <v>978</v>
      </c>
      <c r="C169" s="526"/>
      <c r="D169" s="526"/>
      <c r="E169" s="526"/>
      <c r="F169" s="253"/>
      <c r="G169" s="524" t="s">
        <v>147</v>
      </c>
      <c r="H169" s="69"/>
    </row>
    <row r="170" spans="1:8" ht="31" x14ac:dyDescent="0.35">
      <c r="A170" s="525"/>
      <c r="B170" s="209" t="s">
        <v>884</v>
      </c>
      <c r="C170" s="59"/>
      <c r="D170" s="59"/>
      <c r="E170" s="59"/>
      <c r="F170" s="253"/>
      <c r="G170" s="524"/>
      <c r="H170" s="69"/>
    </row>
    <row r="171" spans="1:8" ht="62" x14ac:dyDescent="0.35">
      <c r="A171" s="525"/>
      <c r="B171" s="209" t="s">
        <v>885</v>
      </c>
      <c r="C171" s="59"/>
      <c r="D171" s="59"/>
      <c r="E171" s="59"/>
      <c r="F171" s="253"/>
      <c r="G171" s="524"/>
      <c r="H171" s="69"/>
    </row>
    <row r="172" spans="1:8" ht="66" customHeight="1" x14ac:dyDescent="0.35">
      <c r="A172" s="525"/>
      <c r="B172" s="197" t="s">
        <v>886</v>
      </c>
      <c r="C172" s="59"/>
      <c r="D172" s="59"/>
      <c r="E172" s="59"/>
      <c r="F172" s="253"/>
      <c r="G172" s="524"/>
      <c r="H172" s="69"/>
    </row>
    <row r="173" spans="1:8" ht="46.5" x14ac:dyDescent="0.35">
      <c r="A173" s="525"/>
      <c r="B173" s="197" t="s">
        <v>887</v>
      </c>
      <c r="C173" s="59"/>
      <c r="D173" s="59"/>
      <c r="E173" s="59"/>
      <c r="F173" s="253"/>
      <c r="G173" s="524"/>
      <c r="H173" s="69"/>
    </row>
    <row r="174" spans="1:8" ht="35.25" customHeight="1" x14ac:dyDescent="0.35">
      <c r="A174" s="525"/>
      <c r="B174" s="197" t="s">
        <v>888</v>
      </c>
      <c r="C174" s="59"/>
      <c r="D174" s="59"/>
      <c r="E174" s="59"/>
      <c r="F174" s="253"/>
      <c r="G174" s="524"/>
      <c r="H174" s="69"/>
    </row>
    <row r="175" spans="1:8" ht="31" x14ac:dyDescent="0.35">
      <c r="A175" s="525">
        <f>+A169+1</f>
        <v>55</v>
      </c>
      <c r="B175" s="189" t="s">
        <v>143</v>
      </c>
      <c r="C175" s="526"/>
      <c r="D175" s="526"/>
      <c r="E175" s="526"/>
      <c r="F175" s="253"/>
      <c r="G175" s="520" t="s">
        <v>148</v>
      </c>
      <c r="H175" s="69"/>
    </row>
    <row r="176" spans="1:8" ht="31" x14ac:dyDescent="0.35">
      <c r="A176" s="525"/>
      <c r="B176" s="189" t="s">
        <v>776</v>
      </c>
      <c r="C176" s="59"/>
      <c r="D176" s="59"/>
      <c r="E176" s="59"/>
      <c r="F176" s="253"/>
      <c r="G176" s="520"/>
      <c r="H176" s="69"/>
    </row>
    <row r="177" spans="1:8" ht="31" x14ac:dyDescent="0.35">
      <c r="A177" s="525"/>
      <c r="B177" s="189" t="s">
        <v>777</v>
      </c>
      <c r="C177" s="59"/>
      <c r="D177" s="59"/>
      <c r="E177" s="59"/>
      <c r="F177" s="253"/>
      <c r="G177" s="520"/>
      <c r="H177" s="69"/>
    </row>
    <row r="178" spans="1:8" ht="31" x14ac:dyDescent="0.35">
      <c r="A178" s="58">
        <f>+A175+1</f>
        <v>56</v>
      </c>
      <c r="B178" s="197" t="s">
        <v>889</v>
      </c>
      <c r="C178" s="59"/>
      <c r="D178" s="59"/>
      <c r="E178" s="59"/>
      <c r="F178" s="253"/>
      <c r="G178" s="219" t="s">
        <v>149</v>
      </c>
      <c r="H178" s="69"/>
    </row>
    <row r="179" spans="1:8" ht="20.149999999999999" customHeight="1" x14ac:dyDescent="0.35">
      <c r="A179" s="472"/>
      <c r="B179" s="473"/>
      <c r="C179" s="473"/>
      <c r="D179" s="473"/>
      <c r="E179" s="473"/>
      <c r="F179" s="473"/>
      <c r="G179" s="473"/>
      <c r="H179" s="205"/>
    </row>
    <row r="180" spans="1:8" ht="40.4" customHeight="1" x14ac:dyDescent="0.35">
      <c r="A180" s="464" t="s">
        <v>21</v>
      </c>
      <c r="B180" s="464"/>
      <c r="C180" s="464"/>
      <c r="D180" s="464"/>
      <c r="E180" s="464"/>
      <c r="F180" s="464"/>
      <c r="G180" s="464"/>
      <c r="H180" s="254"/>
    </row>
    <row r="181" spans="1:8" ht="90" customHeight="1" x14ac:dyDescent="0.35">
      <c r="A181" s="465"/>
      <c r="B181" s="465"/>
      <c r="C181" s="465"/>
      <c r="D181" s="465"/>
      <c r="E181" s="465"/>
      <c r="F181" s="465"/>
      <c r="G181" s="465"/>
      <c r="H181" s="255"/>
    </row>
    <row r="182" spans="1:8" s="259" customFormat="1" ht="40.4" customHeight="1" x14ac:dyDescent="0.25">
      <c r="A182" s="508" t="s">
        <v>956</v>
      </c>
      <c r="B182" s="509"/>
      <c r="C182" s="509"/>
      <c r="D182" s="509"/>
      <c r="E182" s="509"/>
      <c r="F182" s="509"/>
      <c r="G182" s="509"/>
      <c r="H182" s="232"/>
    </row>
    <row r="183" spans="1:8" ht="40.4" customHeight="1" x14ac:dyDescent="0.35">
      <c r="A183" s="506"/>
      <c r="B183" s="506"/>
      <c r="C183" s="506"/>
      <c r="D183" s="506"/>
      <c r="E183" s="506"/>
      <c r="F183" s="506"/>
      <c r="G183" s="506"/>
      <c r="H183" s="255"/>
    </row>
    <row r="184" spans="1:8" s="244" customFormat="1" ht="54" customHeight="1" x14ac:dyDescent="0.35">
      <c r="A184" s="516" t="s">
        <v>1256</v>
      </c>
      <c r="B184" s="517"/>
      <c r="C184" s="517"/>
      <c r="D184" s="517"/>
      <c r="E184" s="517"/>
      <c r="F184" s="517"/>
      <c r="G184" s="518"/>
      <c r="H184" s="239"/>
    </row>
    <row r="185" spans="1:8" s="244" customFormat="1" ht="40.4" customHeight="1" x14ac:dyDescent="0.35">
      <c r="A185" s="261" t="s">
        <v>1068</v>
      </c>
      <c r="B185" s="527" t="s">
        <v>1</v>
      </c>
      <c r="C185" s="528"/>
      <c r="D185" s="528"/>
      <c r="E185" s="529"/>
      <c r="F185" s="245" t="s">
        <v>3</v>
      </c>
      <c r="G185" s="262" t="s">
        <v>1066</v>
      </c>
      <c r="H185" s="237" t="s">
        <v>1129</v>
      </c>
    </row>
    <row r="186" spans="1:8" s="248" customFormat="1" ht="40.4" customHeight="1" x14ac:dyDescent="0.35">
      <c r="A186" s="468"/>
      <c r="B186" s="468"/>
      <c r="C186" s="21" t="s">
        <v>4</v>
      </c>
      <c r="D186" s="21" t="s">
        <v>5</v>
      </c>
      <c r="E186" s="21" t="s">
        <v>653</v>
      </c>
      <c r="F186" s="253"/>
      <c r="G186" s="220"/>
      <c r="H186" s="42"/>
    </row>
    <row r="187" spans="1:8" s="263" customFormat="1" ht="40.4" customHeight="1" x14ac:dyDescent="0.25">
      <c r="A187" s="519" t="s">
        <v>778</v>
      </c>
      <c r="B187" s="519"/>
      <c r="C187" s="519"/>
      <c r="D187" s="519"/>
      <c r="E187" s="519"/>
      <c r="F187" s="519"/>
      <c r="G187" s="519"/>
      <c r="H187" s="226"/>
    </row>
    <row r="188" spans="1:8" ht="40.4" customHeight="1" x14ac:dyDescent="0.35">
      <c r="A188" s="199">
        <f>+A178+1</f>
        <v>57</v>
      </c>
      <c r="B188" s="189" t="s">
        <v>161</v>
      </c>
      <c r="C188" s="225"/>
      <c r="D188" s="225"/>
      <c r="E188" s="225"/>
      <c r="F188" s="253"/>
      <c r="G188" s="220" t="s">
        <v>150</v>
      </c>
      <c r="H188" s="213"/>
    </row>
    <row r="189" spans="1:8" ht="21" customHeight="1" x14ac:dyDescent="0.35">
      <c r="A189" s="510">
        <f>+A188+1</f>
        <v>58</v>
      </c>
      <c r="B189" s="189" t="s">
        <v>1437</v>
      </c>
      <c r="C189" s="522"/>
      <c r="D189" s="522"/>
      <c r="E189" s="522"/>
      <c r="F189" s="253"/>
      <c r="G189" s="524" t="s">
        <v>155</v>
      </c>
      <c r="H189" s="213"/>
    </row>
    <row r="190" spans="1:8" ht="21" customHeight="1" x14ac:dyDescent="0.35">
      <c r="A190" s="511"/>
      <c r="B190" s="189" t="s">
        <v>1257</v>
      </c>
      <c r="C190" s="225"/>
      <c r="D190" s="225"/>
      <c r="E190" s="225"/>
      <c r="F190" s="253"/>
      <c r="G190" s="524"/>
      <c r="H190" s="213"/>
    </row>
    <row r="191" spans="1:8" ht="40.4" customHeight="1" x14ac:dyDescent="0.35">
      <c r="A191" s="512"/>
      <c r="B191" s="189" t="s">
        <v>162</v>
      </c>
      <c r="C191" s="225"/>
      <c r="D191" s="225"/>
      <c r="E191" s="225"/>
      <c r="F191" s="253"/>
      <c r="G191" s="524"/>
      <c r="H191" s="213"/>
    </row>
    <row r="192" spans="1:8" x14ac:dyDescent="0.35">
      <c r="A192" s="510">
        <f>+A189+1</f>
        <v>59</v>
      </c>
      <c r="B192" s="189" t="s">
        <v>163</v>
      </c>
      <c r="C192" s="522"/>
      <c r="D192" s="522"/>
      <c r="E192" s="522"/>
      <c r="F192" s="253"/>
      <c r="G192" s="520" t="s">
        <v>156</v>
      </c>
      <c r="H192" s="213"/>
    </row>
    <row r="193" spans="1:8" ht="72" customHeight="1" x14ac:dyDescent="0.35">
      <c r="A193" s="511"/>
      <c r="B193" s="189" t="s">
        <v>164</v>
      </c>
      <c r="C193" s="225"/>
      <c r="D193" s="225"/>
      <c r="E193" s="225"/>
      <c r="F193" s="253"/>
      <c r="G193" s="520"/>
      <c r="H193" s="213"/>
    </row>
    <row r="194" spans="1:8" ht="36" customHeight="1" x14ac:dyDescent="0.35">
      <c r="A194" s="511"/>
      <c r="B194" s="189" t="s">
        <v>165</v>
      </c>
      <c r="C194" s="225"/>
      <c r="D194" s="225"/>
      <c r="E194" s="225"/>
      <c r="F194" s="253"/>
      <c r="G194" s="520"/>
      <c r="H194" s="213"/>
    </row>
    <row r="195" spans="1:8" x14ac:dyDescent="0.35">
      <c r="A195" s="511"/>
      <c r="B195" s="189" t="s">
        <v>166</v>
      </c>
      <c r="C195" s="225"/>
      <c r="D195" s="225"/>
      <c r="E195" s="225"/>
      <c r="F195" s="253"/>
      <c r="G195" s="520"/>
      <c r="H195" s="213"/>
    </row>
    <row r="196" spans="1:8" ht="62" x14ac:dyDescent="0.35">
      <c r="A196" s="511"/>
      <c r="B196" s="189" t="s">
        <v>167</v>
      </c>
      <c r="C196" s="225"/>
      <c r="D196" s="225"/>
      <c r="E196" s="225"/>
      <c r="F196" s="253"/>
      <c r="G196" s="520"/>
      <c r="H196" s="213"/>
    </row>
    <row r="197" spans="1:8" x14ac:dyDescent="0.35">
      <c r="A197" s="512"/>
      <c r="B197" s="189" t="s">
        <v>168</v>
      </c>
      <c r="C197" s="225"/>
      <c r="D197" s="225"/>
      <c r="E197" s="225"/>
      <c r="F197" s="253"/>
      <c r="G197" s="520"/>
      <c r="H197" s="213"/>
    </row>
    <row r="198" spans="1:8" x14ac:dyDescent="0.35">
      <c r="A198" s="510">
        <f>+A192+1</f>
        <v>60</v>
      </c>
      <c r="B198" s="189" t="s">
        <v>169</v>
      </c>
      <c r="C198" s="522"/>
      <c r="D198" s="522"/>
      <c r="E198" s="522"/>
      <c r="F198" s="253"/>
      <c r="G198" s="520"/>
      <c r="H198" s="213"/>
    </row>
    <row r="199" spans="1:8" x14ac:dyDescent="0.35">
      <c r="A199" s="511"/>
      <c r="B199" s="189" t="s">
        <v>170</v>
      </c>
      <c r="C199" s="225"/>
      <c r="D199" s="225"/>
      <c r="E199" s="225"/>
      <c r="F199" s="253"/>
      <c r="G199" s="520"/>
      <c r="H199" s="213"/>
    </row>
    <row r="200" spans="1:8" x14ac:dyDescent="0.35">
      <c r="A200" s="511"/>
      <c r="B200" s="189" t="s">
        <v>171</v>
      </c>
      <c r="C200" s="225"/>
      <c r="D200" s="225"/>
      <c r="E200" s="225"/>
      <c r="F200" s="253"/>
      <c r="G200" s="520"/>
      <c r="H200" s="213"/>
    </row>
    <row r="201" spans="1:8" ht="39" customHeight="1" x14ac:dyDescent="0.35">
      <c r="A201" s="511"/>
      <c r="B201" s="189" t="s">
        <v>172</v>
      </c>
      <c r="C201" s="225"/>
      <c r="D201" s="225"/>
      <c r="E201" s="225"/>
      <c r="F201" s="253"/>
      <c r="G201" s="520"/>
      <c r="H201" s="213"/>
    </row>
    <row r="202" spans="1:8" x14ac:dyDescent="0.35">
      <c r="A202" s="512"/>
      <c r="B202" s="189" t="s">
        <v>173</v>
      </c>
      <c r="C202" s="225"/>
      <c r="D202" s="225"/>
      <c r="E202" s="225"/>
      <c r="F202" s="253"/>
      <c r="G202" s="520"/>
      <c r="H202" s="213"/>
    </row>
    <row r="203" spans="1:8" ht="31" x14ac:dyDescent="0.35">
      <c r="A203" s="510">
        <f>+A198+1</f>
        <v>61</v>
      </c>
      <c r="B203" s="189" t="s">
        <v>1258</v>
      </c>
      <c r="C203" s="522"/>
      <c r="D203" s="522"/>
      <c r="E203" s="522"/>
      <c r="F203" s="253"/>
      <c r="G203" s="520" t="s">
        <v>157</v>
      </c>
      <c r="H203" s="213"/>
    </row>
    <row r="204" spans="1:8" x14ac:dyDescent="0.35">
      <c r="A204" s="511"/>
      <c r="B204" s="189" t="s">
        <v>1259</v>
      </c>
      <c r="C204" s="225"/>
      <c r="D204" s="225"/>
      <c r="E204" s="225"/>
      <c r="F204" s="253"/>
      <c r="G204" s="520"/>
      <c r="H204" s="213"/>
    </row>
    <row r="205" spans="1:8" ht="31" x14ac:dyDescent="0.35">
      <c r="A205" s="511"/>
      <c r="B205" s="189" t="s">
        <v>1260</v>
      </c>
      <c r="C205" s="225"/>
      <c r="D205" s="225"/>
      <c r="E205" s="225"/>
      <c r="F205" s="253"/>
      <c r="G205" s="520"/>
      <c r="H205" s="213"/>
    </row>
    <row r="206" spans="1:8" ht="31" x14ac:dyDescent="0.35">
      <c r="A206" s="512"/>
      <c r="B206" s="189" t="s">
        <v>174</v>
      </c>
      <c r="C206" s="225"/>
      <c r="D206" s="225"/>
      <c r="E206" s="225"/>
      <c r="F206" s="253"/>
      <c r="G206" s="520"/>
      <c r="H206" s="213"/>
    </row>
    <row r="207" spans="1:8" ht="22.5" customHeight="1" x14ac:dyDescent="0.35">
      <c r="A207" s="510">
        <f>+A203+1</f>
        <v>62</v>
      </c>
      <c r="B207" s="189" t="s">
        <v>1440</v>
      </c>
      <c r="C207" s="522"/>
      <c r="D207" s="522"/>
      <c r="E207" s="522"/>
      <c r="F207" s="253"/>
      <c r="G207" s="520"/>
      <c r="H207" s="213"/>
    </row>
    <row r="208" spans="1:8" ht="26.15" customHeight="1" x14ac:dyDescent="0.35">
      <c r="A208" s="511"/>
      <c r="B208" s="189" t="s">
        <v>1438</v>
      </c>
      <c r="C208" s="225"/>
      <c r="D208" s="225"/>
      <c r="E208" s="225"/>
      <c r="F208" s="253"/>
      <c r="G208" s="520"/>
      <c r="H208" s="213"/>
    </row>
    <row r="209" spans="1:8" x14ac:dyDescent="0.35">
      <c r="A209" s="512"/>
      <c r="B209" s="189" t="s">
        <v>890</v>
      </c>
      <c r="C209" s="225"/>
      <c r="D209" s="225"/>
      <c r="E209" s="225"/>
      <c r="F209" s="253"/>
      <c r="G209" s="520"/>
      <c r="H209" s="213"/>
    </row>
    <row r="210" spans="1:8" s="263" customFormat="1" ht="40.4" customHeight="1" x14ac:dyDescent="0.25">
      <c r="A210" s="519" t="s">
        <v>779</v>
      </c>
      <c r="B210" s="519"/>
      <c r="C210" s="519"/>
      <c r="D210" s="519"/>
      <c r="E210" s="519"/>
      <c r="F210" s="519"/>
      <c r="G210" s="519"/>
      <c r="H210" s="226"/>
    </row>
    <row r="211" spans="1:8" x14ac:dyDescent="0.35">
      <c r="A211" s="199">
        <f>+A207+1</f>
        <v>63</v>
      </c>
      <c r="B211" s="189" t="s">
        <v>175</v>
      </c>
      <c r="C211" s="225"/>
      <c r="D211" s="225"/>
      <c r="E211" s="225"/>
      <c r="F211" s="253"/>
      <c r="G211" s="218" t="s">
        <v>176</v>
      </c>
      <c r="H211" s="213"/>
    </row>
    <row r="212" spans="1:8" x14ac:dyDescent="0.35">
      <c r="A212" s="199">
        <f>+A211+1</f>
        <v>64</v>
      </c>
      <c r="B212" s="189" t="s">
        <v>891</v>
      </c>
      <c r="C212" s="225"/>
      <c r="D212" s="225"/>
      <c r="E212" s="225"/>
      <c r="F212" s="253"/>
      <c r="G212" s="218" t="s">
        <v>177</v>
      </c>
      <c r="H212" s="213"/>
    </row>
    <row r="213" spans="1:8" x14ac:dyDescent="0.35">
      <c r="A213" s="199">
        <f>+A212+1</f>
        <v>65</v>
      </c>
      <c r="B213" s="189" t="s">
        <v>892</v>
      </c>
      <c r="C213" s="225"/>
      <c r="D213" s="225"/>
      <c r="E213" s="225"/>
      <c r="F213" s="253"/>
      <c r="G213" s="218" t="s">
        <v>178</v>
      </c>
      <c r="H213" s="213"/>
    </row>
    <row r="214" spans="1:8" ht="46.5" x14ac:dyDescent="0.35">
      <c r="A214" s="199">
        <f>+A213+1</f>
        <v>66</v>
      </c>
      <c r="B214" s="189" t="s">
        <v>893</v>
      </c>
      <c r="C214" s="225"/>
      <c r="D214" s="225"/>
      <c r="E214" s="225"/>
      <c r="F214" s="253"/>
      <c r="G214" s="218" t="s">
        <v>179</v>
      </c>
      <c r="H214" s="213"/>
    </row>
    <row r="215" spans="1:8" s="263" customFormat="1" ht="40.4" customHeight="1" x14ac:dyDescent="0.25">
      <c r="A215" s="519" t="s">
        <v>780</v>
      </c>
      <c r="B215" s="519"/>
      <c r="C215" s="519"/>
      <c r="D215" s="519"/>
      <c r="E215" s="519"/>
      <c r="F215" s="519"/>
      <c r="G215" s="519"/>
      <c r="H215" s="226"/>
    </row>
    <row r="216" spans="1:8" x14ac:dyDescent="0.35">
      <c r="A216" s="199">
        <f>+A214+1</f>
        <v>67</v>
      </c>
      <c r="B216" s="189" t="s">
        <v>180</v>
      </c>
      <c r="C216" s="225"/>
      <c r="D216" s="225"/>
      <c r="E216" s="225"/>
      <c r="F216" s="253"/>
      <c r="G216" s="218" t="s">
        <v>181</v>
      </c>
      <c r="H216" s="213"/>
    </row>
    <row r="217" spans="1:8" ht="31" x14ac:dyDescent="0.35">
      <c r="A217" s="199">
        <f>+A216+1</f>
        <v>68</v>
      </c>
      <c r="B217" s="189" t="s">
        <v>182</v>
      </c>
      <c r="C217" s="225"/>
      <c r="D217" s="225"/>
      <c r="E217" s="225"/>
      <c r="F217" s="253"/>
      <c r="G217" s="218" t="s">
        <v>183</v>
      </c>
      <c r="H217" s="213"/>
    </row>
    <row r="218" spans="1:8" x14ac:dyDescent="0.35">
      <c r="A218" s="199">
        <f t="shared" ref="A218:A221" si="4">+A217+1</f>
        <v>69</v>
      </c>
      <c r="B218" s="189" t="s">
        <v>891</v>
      </c>
      <c r="C218" s="225"/>
      <c r="D218" s="225"/>
      <c r="E218" s="225"/>
      <c r="F218" s="253"/>
      <c r="G218" s="218" t="s">
        <v>184</v>
      </c>
      <c r="H218" s="213"/>
    </row>
    <row r="219" spans="1:8" s="263" customFormat="1" ht="40.4" customHeight="1" x14ac:dyDescent="0.25">
      <c r="A219" s="519" t="s">
        <v>962</v>
      </c>
      <c r="B219" s="519"/>
      <c r="C219" s="519"/>
      <c r="D219" s="519"/>
      <c r="E219" s="519"/>
      <c r="F219" s="519"/>
      <c r="G219" s="519"/>
      <c r="H219" s="226"/>
    </row>
    <row r="220" spans="1:8" ht="31" x14ac:dyDescent="0.35">
      <c r="A220" s="199">
        <f>+A218+1</f>
        <v>70</v>
      </c>
      <c r="B220" s="189" t="s">
        <v>185</v>
      </c>
      <c r="C220" s="225"/>
      <c r="D220" s="225"/>
      <c r="E220" s="225"/>
      <c r="F220" s="253"/>
      <c r="G220" s="218" t="s">
        <v>158</v>
      </c>
      <c r="H220" s="213"/>
    </row>
    <row r="221" spans="1:8" x14ac:dyDescent="0.35">
      <c r="A221" s="510">
        <f t="shared" si="4"/>
        <v>71</v>
      </c>
      <c r="B221" s="189" t="s">
        <v>894</v>
      </c>
      <c r="C221" s="522"/>
      <c r="D221" s="522"/>
      <c r="E221" s="522"/>
      <c r="F221" s="253"/>
      <c r="G221" s="520" t="s">
        <v>782</v>
      </c>
      <c r="H221" s="213"/>
    </row>
    <row r="222" spans="1:8" ht="52.5" customHeight="1" x14ac:dyDescent="0.35">
      <c r="A222" s="511"/>
      <c r="B222" s="189" t="s">
        <v>781</v>
      </c>
      <c r="C222" s="225"/>
      <c r="D222" s="225"/>
      <c r="E222" s="225"/>
      <c r="F222" s="253"/>
      <c r="G222" s="520"/>
      <c r="H222" s="213"/>
    </row>
    <row r="223" spans="1:8" ht="40.4" customHeight="1" x14ac:dyDescent="0.35">
      <c r="A223" s="511"/>
      <c r="B223" s="189" t="s">
        <v>186</v>
      </c>
      <c r="C223" s="225"/>
      <c r="D223" s="225"/>
      <c r="E223" s="225"/>
      <c r="F223" s="253"/>
      <c r="G223" s="520"/>
      <c r="H223" s="213"/>
    </row>
    <row r="224" spans="1:8" ht="46.5" x14ac:dyDescent="0.35">
      <c r="A224" s="512"/>
      <c r="B224" s="189" t="s">
        <v>187</v>
      </c>
      <c r="C224" s="225"/>
      <c r="D224" s="225"/>
      <c r="E224" s="225"/>
      <c r="F224" s="253"/>
      <c r="G224" s="520"/>
      <c r="H224" s="213"/>
    </row>
    <row r="225" spans="1:8" ht="46.5" x14ac:dyDescent="0.35">
      <c r="A225" s="199">
        <f>+A221+1</f>
        <v>72</v>
      </c>
      <c r="B225" s="189" t="s">
        <v>947</v>
      </c>
      <c r="C225" s="225"/>
      <c r="D225" s="225"/>
      <c r="E225" s="225"/>
      <c r="F225" s="253"/>
      <c r="G225" s="218" t="s">
        <v>159</v>
      </c>
      <c r="H225" s="213"/>
    </row>
    <row r="226" spans="1:8" x14ac:dyDescent="0.35">
      <c r="A226" s="199">
        <f>+A225+1</f>
        <v>73</v>
      </c>
      <c r="B226" s="189" t="s">
        <v>891</v>
      </c>
      <c r="C226" s="225"/>
      <c r="D226" s="225"/>
      <c r="E226" s="225"/>
      <c r="F226" s="253"/>
      <c r="G226" s="218" t="s">
        <v>160</v>
      </c>
      <c r="H226" s="213"/>
    </row>
    <row r="227" spans="1:8" ht="20.149999999999999" customHeight="1" x14ac:dyDescent="0.35">
      <c r="A227" s="472"/>
      <c r="B227" s="473"/>
      <c r="C227" s="473"/>
      <c r="D227" s="473"/>
      <c r="E227" s="473"/>
      <c r="F227" s="473"/>
      <c r="G227" s="473"/>
      <c r="H227" s="205"/>
    </row>
    <row r="228" spans="1:8" ht="40.4" customHeight="1" x14ac:dyDescent="0.35">
      <c r="A228" s="464" t="s">
        <v>21</v>
      </c>
      <c r="B228" s="464"/>
      <c r="C228" s="464"/>
      <c r="D228" s="464"/>
      <c r="E228" s="464"/>
      <c r="F228" s="464"/>
      <c r="G228" s="464"/>
      <c r="H228" s="254"/>
    </row>
    <row r="229" spans="1:8" ht="90" customHeight="1" x14ac:dyDescent="0.35">
      <c r="A229" s="465"/>
      <c r="B229" s="465"/>
      <c r="C229" s="465"/>
      <c r="D229" s="465"/>
      <c r="E229" s="465"/>
      <c r="F229" s="465"/>
      <c r="G229" s="465"/>
      <c r="H229" s="255"/>
    </row>
    <row r="230" spans="1:8" s="259" customFormat="1" ht="40.4" customHeight="1" x14ac:dyDescent="0.25">
      <c r="A230" s="508" t="s">
        <v>956</v>
      </c>
      <c r="B230" s="509"/>
      <c r="C230" s="509"/>
      <c r="D230" s="509"/>
      <c r="E230" s="509"/>
      <c r="F230" s="509"/>
      <c r="G230" s="509"/>
      <c r="H230" s="232"/>
    </row>
    <row r="231" spans="1:8" ht="40.4" customHeight="1" x14ac:dyDescent="0.35">
      <c r="A231" s="506"/>
      <c r="B231" s="506"/>
      <c r="C231" s="506"/>
      <c r="D231" s="506"/>
      <c r="E231" s="506"/>
      <c r="F231" s="506"/>
      <c r="G231" s="506"/>
      <c r="H231" s="255"/>
    </row>
    <row r="232" spans="1:8" s="244" customFormat="1" ht="60" customHeight="1" x14ac:dyDescent="0.35">
      <c r="A232" s="516" t="s">
        <v>1122</v>
      </c>
      <c r="B232" s="517"/>
      <c r="C232" s="517"/>
      <c r="D232" s="517"/>
      <c r="E232" s="517"/>
      <c r="F232" s="517"/>
      <c r="G232" s="518"/>
      <c r="H232" s="239"/>
    </row>
    <row r="233" spans="1:8" s="244" customFormat="1" ht="40.4" customHeight="1" x14ac:dyDescent="0.35">
      <c r="A233" s="237" t="s">
        <v>1068</v>
      </c>
      <c r="B233" s="523" t="s">
        <v>1</v>
      </c>
      <c r="C233" s="523"/>
      <c r="D233" s="523"/>
      <c r="E233" s="523"/>
      <c r="F233" s="245" t="s">
        <v>3</v>
      </c>
      <c r="G233" s="264" t="s">
        <v>1066</v>
      </c>
      <c r="H233" s="237" t="s">
        <v>1129</v>
      </c>
    </row>
    <row r="234" spans="1:8" s="248" customFormat="1" ht="40.4" customHeight="1" x14ac:dyDescent="0.35">
      <c r="A234" s="468"/>
      <c r="B234" s="468"/>
      <c r="C234" s="21" t="s">
        <v>4</v>
      </c>
      <c r="D234" s="21" t="s">
        <v>5</v>
      </c>
      <c r="E234" s="21" t="s">
        <v>653</v>
      </c>
      <c r="F234" s="253"/>
      <c r="G234" s="220"/>
      <c r="H234" s="42"/>
    </row>
    <row r="235" spans="1:8" s="263" customFormat="1" ht="40.4" customHeight="1" x14ac:dyDescent="0.25">
      <c r="A235" s="519" t="s">
        <v>783</v>
      </c>
      <c r="B235" s="519"/>
      <c r="C235" s="519"/>
      <c r="D235" s="519"/>
      <c r="E235" s="519"/>
      <c r="F235" s="519"/>
      <c r="G235" s="519"/>
      <c r="H235" s="226"/>
    </row>
    <row r="236" spans="1:8" ht="24.75" customHeight="1" x14ac:dyDescent="0.35">
      <c r="A236" s="199">
        <f>+A226+1</f>
        <v>74</v>
      </c>
      <c r="B236" s="189" t="s">
        <v>784</v>
      </c>
      <c r="C236" s="225"/>
      <c r="D236" s="225"/>
      <c r="E236" s="225"/>
      <c r="F236" s="253"/>
      <c r="G236" s="218" t="s">
        <v>158</v>
      </c>
      <c r="H236" s="213"/>
    </row>
    <row r="237" spans="1:8" ht="40.4" customHeight="1" x14ac:dyDescent="0.35">
      <c r="A237" s="510">
        <f>+A236+1</f>
        <v>75</v>
      </c>
      <c r="B237" s="189" t="s">
        <v>206</v>
      </c>
      <c r="C237" s="522"/>
      <c r="D237" s="522"/>
      <c r="E237" s="522"/>
      <c r="F237" s="253"/>
      <c r="G237" s="524" t="s">
        <v>188</v>
      </c>
      <c r="H237" s="213"/>
    </row>
    <row r="238" spans="1:8" ht="31" x14ac:dyDescent="0.35">
      <c r="A238" s="511"/>
      <c r="B238" s="189" t="s">
        <v>207</v>
      </c>
      <c r="C238" s="225"/>
      <c r="D238" s="225"/>
      <c r="E238" s="225"/>
      <c r="F238" s="253"/>
      <c r="G238" s="524"/>
      <c r="H238" s="213"/>
    </row>
    <row r="239" spans="1:8" ht="40.4" customHeight="1" x14ac:dyDescent="0.35">
      <c r="A239" s="511"/>
      <c r="B239" s="189" t="s">
        <v>208</v>
      </c>
      <c r="C239" s="225"/>
      <c r="D239" s="225"/>
      <c r="E239" s="225"/>
      <c r="F239" s="253"/>
      <c r="G239" s="524"/>
      <c r="H239" s="213"/>
    </row>
    <row r="240" spans="1:8" ht="40.4" customHeight="1" x14ac:dyDescent="0.35">
      <c r="A240" s="511"/>
      <c r="B240" s="189" t="s">
        <v>209</v>
      </c>
      <c r="C240" s="225"/>
      <c r="D240" s="225"/>
      <c r="E240" s="225"/>
      <c r="F240" s="253"/>
      <c r="G240" s="524"/>
      <c r="H240" s="213"/>
    </row>
    <row r="241" spans="1:8" ht="40.4" customHeight="1" x14ac:dyDescent="0.35">
      <c r="A241" s="512"/>
      <c r="B241" s="189" t="s">
        <v>210</v>
      </c>
      <c r="C241" s="225"/>
      <c r="D241" s="225"/>
      <c r="E241" s="225"/>
      <c r="F241" s="253"/>
      <c r="G241" s="218"/>
      <c r="H241" s="213"/>
    </row>
    <row r="242" spans="1:8" ht="40.4" customHeight="1" x14ac:dyDescent="0.35">
      <c r="A242" s="510">
        <f>+A237+1</f>
        <v>76</v>
      </c>
      <c r="B242" s="189" t="s">
        <v>211</v>
      </c>
      <c r="C242" s="522"/>
      <c r="D242" s="522"/>
      <c r="E242" s="522"/>
      <c r="F242" s="253"/>
      <c r="G242" s="524" t="s">
        <v>190</v>
      </c>
      <c r="H242" s="213"/>
    </row>
    <row r="243" spans="1:8" x14ac:dyDescent="0.35">
      <c r="A243" s="511"/>
      <c r="B243" s="189" t="s">
        <v>212</v>
      </c>
      <c r="C243" s="225"/>
      <c r="D243" s="225"/>
      <c r="E243" s="225"/>
      <c r="F243" s="253"/>
      <c r="G243" s="524"/>
      <c r="H243" s="213"/>
    </row>
    <row r="244" spans="1:8" x14ac:dyDescent="0.35">
      <c r="A244" s="511"/>
      <c r="B244" s="189" t="s">
        <v>213</v>
      </c>
      <c r="C244" s="225"/>
      <c r="D244" s="225"/>
      <c r="E244" s="225"/>
      <c r="F244" s="253"/>
      <c r="G244" s="524"/>
      <c r="H244" s="213"/>
    </row>
    <row r="245" spans="1:8" x14ac:dyDescent="0.35">
      <c r="A245" s="511"/>
      <c r="B245" s="189" t="s">
        <v>214</v>
      </c>
      <c r="C245" s="225"/>
      <c r="D245" s="225"/>
      <c r="E245" s="225"/>
      <c r="F245" s="253"/>
      <c r="G245" s="524"/>
      <c r="H245" s="213"/>
    </row>
    <row r="246" spans="1:8" x14ac:dyDescent="0.35">
      <c r="A246" s="512"/>
      <c r="B246" s="189" t="s">
        <v>215</v>
      </c>
      <c r="C246" s="225"/>
      <c r="D246" s="225"/>
      <c r="E246" s="225"/>
      <c r="F246" s="253"/>
      <c r="G246" s="524"/>
      <c r="H246" s="213"/>
    </row>
    <row r="247" spans="1:8" ht="31" x14ac:dyDescent="0.35">
      <c r="A247" s="199">
        <f>+A242+1</f>
        <v>77</v>
      </c>
      <c r="B247" s="189" t="s">
        <v>216</v>
      </c>
      <c r="C247" s="225"/>
      <c r="D247" s="225"/>
      <c r="E247" s="225"/>
      <c r="F247" s="253"/>
      <c r="G247" s="218" t="s">
        <v>189</v>
      </c>
      <c r="H247" s="213"/>
    </row>
    <row r="248" spans="1:8" ht="31" x14ac:dyDescent="0.35">
      <c r="A248" s="510">
        <f>+A247+1</f>
        <v>78</v>
      </c>
      <c r="B248" s="189" t="s">
        <v>785</v>
      </c>
      <c r="C248" s="522"/>
      <c r="D248" s="522"/>
      <c r="E248" s="522"/>
      <c r="F248" s="253"/>
      <c r="G248" s="218" t="s">
        <v>189</v>
      </c>
      <c r="H248" s="213"/>
    </row>
    <row r="249" spans="1:8" x14ac:dyDescent="0.35">
      <c r="A249" s="511"/>
      <c r="B249" s="189" t="s">
        <v>217</v>
      </c>
      <c r="C249" s="225"/>
      <c r="D249" s="225"/>
      <c r="E249" s="225"/>
      <c r="F249" s="253"/>
      <c r="G249" s="218"/>
      <c r="H249" s="213"/>
    </row>
    <row r="250" spans="1:8" x14ac:dyDescent="0.35">
      <c r="A250" s="511"/>
      <c r="B250" s="189" t="s">
        <v>218</v>
      </c>
      <c r="C250" s="225"/>
      <c r="D250" s="225"/>
      <c r="E250" s="225"/>
      <c r="F250" s="253"/>
      <c r="G250" s="218"/>
      <c r="H250" s="213"/>
    </row>
    <row r="251" spans="1:8" ht="72" customHeight="1" x14ac:dyDescent="0.35">
      <c r="A251" s="512"/>
      <c r="B251" s="189" t="s">
        <v>219</v>
      </c>
      <c r="C251" s="225"/>
      <c r="D251" s="225"/>
      <c r="E251" s="225"/>
      <c r="F251" s="253"/>
      <c r="G251" s="218"/>
      <c r="H251" s="213"/>
    </row>
    <row r="252" spans="1:8" ht="57" customHeight="1" x14ac:dyDescent="0.35">
      <c r="A252" s="199">
        <f>+A248+1</f>
        <v>79</v>
      </c>
      <c r="B252" s="189" t="s">
        <v>224</v>
      </c>
      <c r="C252" s="225"/>
      <c r="D252" s="225"/>
      <c r="E252" s="225"/>
      <c r="F252" s="253"/>
      <c r="G252" s="524" t="s">
        <v>193</v>
      </c>
      <c r="H252" s="213"/>
    </row>
    <row r="253" spans="1:8" ht="33" customHeight="1" x14ac:dyDescent="0.35">
      <c r="A253" s="510">
        <f>+A252+1</f>
        <v>80</v>
      </c>
      <c r="B253" s="189" t="s">
        <v>225</v>
      </c>
      <c r="C253" s="522"/>
      <c r="D253" s="522"/>
      <c r="E253" s="522"/>
      <c r="F253" s="253"/>
      <c r="G253" s="524"/>
      <c r="H253" s="213"/>
    </row>
    <row r="254" spans="1:8" x14ac:dyDescent="0.35">
      <c r="A254" s="511"/>
      <c r="B254" s="189" t="s">
        <v>226</v>
      </c>
      <c r="C254" s="225"/>
      <c r="D254" s="225"/>
      <c r="E254" s="225"/>
      <c r="F254" s="253"/>
      <c r="G254" s="524"/>
      <c r="H254" s="213"/>
    </row>
    <row r="255" spans="1:8" x14ac:dyDescent="0.35">
      <c r="A255" s="511"/>
      <c r="B255" s="189" t="s">
        <v>227</v>
      </c>
      <c r="C255" s="225"/>
      <c r="D255" s="225"/>
      <c r="E255" s="225"/>
      <c r="F255" s="253"/>
      <c r="G255" s="524"/>
      <c r="H255" s="213"/>
    </row>
    <row r="256" spans="1:8" ht="62" x14ac:dyDescent="0.35">
      <c r="A256" s="512"/>
      <c r="B256" s="189" t="s">
        <v>228</v>
      </c>
      <c r="C256" s="225"/>
      <c r="D256" s="225"/>
      <c r="E256" s="225"/>
      <c r="F256" s="253"/>
      <c r="G256" s="524"/>
      <c r="H256" s="213"/>
    </row>
    <row r="257" spans="1:8" ht="31" x14ac:dyDescent="0.35">
      <c r="A257" s="199">
        <f>+A253+1</f>
        <v>81</v>
      </c>
      <c r="B257" s="189" t="s">
        <v>895</v>
      </c>
      <c r="C257" s="225"/>
      <c r="D257" s="225"/>
      <c r="E257" s="225"/>
      <c r="F257" s="253"/>
      <c r="G257" s="218" t="s">
        <v>194</v>
      </c>
      <c r="H257" s="213"/>
    </row>
    <row r="258" spans="1:8" ht="62" x14ac:dyDescent="0.35">
      <c r="A258" s="199">
        <f>+A257+1</f>
        <v>82</v>
      </c>
      <c r="B258" s="189" t="s">
        <v>229</v>
      </c>
      <c r="C258" s="225"/>
      <c r="D258" s="225"/>
      <c r="E258" s="225"/>
      <c r="F258" s="253"/>
      <c r="G258" s="218" t="s">
        <v>191</v>
      </c>
      <c r="H258" s="213"/>
    </row>
    <row r="259" spans="1:8" ht="40.4" customHeight="1" x14ac:dyDescent="0.35">
      <c r="A259" s="199">
        <f>+A258+1</f>
        <v>83</v>
      </c>
      <c r="B259" s="189" t="s">
        <v>230</v>
      </c>
      <c r="C259" s="225"/>
      <c r="D259" s="225"/>
      <c r="E259" s="225"/>
      <c r="F259" s="253"/>
      <c r="G259" s="218" t="s">
        <v>195</v>
      </c>
      <c r="H259" s="213"/>
    </row>
    <row r="260" spans="1:8" ht="46.5" x14ac:dyDescent="0.35">
      <c r="A260" s="199">
        <f>+A259+1</f>
        <v>84</v>
      </c>
      <c r="B260" s="189" t="s">
        <v>786</v>
      </c>
      <c r="C260" s="225"/>
      <c r="D260" s="225"/>
      <c r="E260" s="225"/>
      <c r="F260" s="253"/>
      <c r="G260" s="546" t="s">
        <v>196</v>
      </c>
      <c r="H260" s="213"/>
    </row>
    <row r="261" spans="1:8" ht="31" x14ac:dyDescent="0.35">
      <c r="A261" s="521">
        <f>+A260+1</f>
        <v>85</v>
      </c>
      <c r="B261" s="189" t="s">
        <v>231</v>
      </c>
      <c r="C261" s="225"/>
      <c r="D261" s="225"/>
      <c r="E261" s="225"/>
      <c r="F261" s="253"/>
      <c r="G261" s="546"/>
      <c r="H261" s="213"/>
    </row>
    <row r="262" spans="1:8" ht="40.4" customHeight="1" x14ac:dyDescent="0.35">
      <c r="A262" s="521"/>
      <c r="B262" s="189" t="s">
        <v>232</v>
      </c>
      <c r="C262" s="225"/>
      <c r="D262" s="225"/>
      <c r="E262" s="225"/>
      <c r="F262" s="253"/>
      <c r="G262" s="546"/>
      <c r="H262" s="213"/>
    </row>
    <row r="263" spans="1:8" ht="57.75" customHeight="1" x14ac:dyDescent="0.35">
      <c r="A263" s="521"/>
      <c r="B263" s="189" t="s">
        <v>233</v>
      </c>
      <c r="C263" s="225"/>
      <c r="D263" s="225"/>
      <c r="E263" s="225"/>
      <c r="F263" s="253"/>
      <c r="G263" s="546"/>
      <c r="H263" s="213"/>
    </row>
    <row r="264" spans="1:8" ht="93" x14ac:dyDescent="0.35">
      <c r="A264" s="521"/>
      <c r="B264" s="189" t="s">
        <v>234</v>
      </c>
      <c r="C264" s="225"/>
      <c r="D264" s="225"/>
      <c r="E264" s="225"/>
      <c r="F264" s="253"/>
      <c r="G264" s="546"/>
      <c r="H264" s="213"/>
    </row>
    <row r="265" spans="1:8" ht="159.75" customHeight="1" x14ac:dyDescent="0.35">
      <c r="A265" s="199">
        <f>+A261+1</f>
        <v>86</v>
      </c>
      <c r="B265" s="189" t="s">
        <v>1057</v>
      </c>
      <c r="C265" s="225"/>
      <c r="D265" s="225"/>
      <c r="E265" s="225"/>
      <c r="F265" s="253"/>
      <c r="G265" s="399" t="s">
        <v>197</v>
      </c>
      <c r="H265" s="213"/>
    </row>
    <row r="266" spans="1:8" ht="46.5" x14ac:dyDescent="0.35">
      <c r="A266" s="199">
        <f>+A265+1</f>
        <v>87</v>
      </c>
      <c r="B266" s="189" t="s">
        <v>896</v>
      </c>
      <c r="C266" s="225"/>
      <c r="D266" s="225"/>
      <c r="E266" s="225"/>
      <c r="F266" s="253"/>
      <c r="G266" s="546" t="s">
        <v>198</v>
      </c>
      <c r="H266" s="213"/>
    </row>
    <row r="267" spans="1:8" ht="40.4" customHeight="1" x14ac:dyDescent="0.35">
      <c r="A267" s="199">
        <f>+A266+1</f>
        <v>88</v>
      </c>
      <c r="B267" s="189" t="s">
        <v>897</v>
      </c>
      <c r="C267" s="225"/>
      <c r="D267" s="225"/>
      <c r="E267" s="225"/>
      <c r="F267" s="253"/>
      <c r="G267" s="546"/>
      <c r="H267" s="213"/>
    </row>
    <row r="268" spans="1:8" x14ac:dyDescent="0.35">
      <c r="A268" s="510">
        <f>+A267+1</f>
        <v>89</v>
      </c>
      <c r="B268" s="189" t="s">
        <v>898</v>
      </c>
      <c r="C268" s="522"/>
      <c r="D268" s="522"/>
      <c r="E268" s="522"/>
      <c r="F268" s="253"/>
      <c r="G268" s="546" t="s">
        <v>199</v>
      </c>
      <c r="H268" s="213"/>
    </row>
    <row r="269" spans="1:8" ht="31" x14ac:dyDescent="0.35">
      <c r="A269" s="511"/>
      <c r="B269" s="189" t="s">
        <v>235</v>
      </c>
      <c r="C269" s="225"/>
      <c r="D269" s="225"/>
      <c r="E269" s="225"/>
      <c r="F269" s="253"/>
      <c r="G269" s="546"/>
      <c r="H269" s="213"/>
    </row>
    <row r="270" spans="1:8" ht="77.5" x14ac:dyDescent="0.35">
      <c r="A270" s="511"/>
      <c r="B270" s="189" t="s">
        <v>236</v>
      </c>
      <c r="C270" s="225"/>
      <c r="D270" s="225"/>
      <c r="E270" s="225"/>
      <c r="F270" s="253"/>
      <c r="G270" s="546"/>
      <c r="H270" s="213"/>
    </row>
    <row r="271" spans="1:8" ht="46.5" x14ac:dyDescent="0.35">
      <c r="A271" s="511"/>
      <c r="B271" s="189" t="s">
        <v>139</v>
      </c>
      <c r="C271" s="225"/>
      <c r="D271" s="225"/>
      <c r="E271" s="225"/>
      <c r="F271" s="253"/>
      <c r="G271" s="546"/>
      <c r="H271" s="213"/>
    </row>
    <row r="272" spans="1:8" ht="135" customHeight="1" x14ac:dyDescent="0.35">
      <c r="A272" s="512"/>
      <c r="B272" s="189" t="s">
        <v>237</v>
      </c>
      <c r="C272" s="225"/>
      <c r="D272" s="225"/>
      <c r="E272" s="225"/>
      <c r="F272" s="253"/>
      <c r="G272" s="546"/>
      <c r="H272" s="213"/>
    </row>
    <row r="273" spans="1:8" ht="58.5" customHeight="1" x14ac:dyDescent="0.35">
      <c r="A273" s="521">
        <f>+A268+1</f>
        <v>90</v>
      </c>
      <c r="B273" s="189" t="s">
        <v>238</v>
      </c>
      <c r="C273" s="522"/>
      <c r="D273" s="522"/>
      <c r="E273" s="522"/>
      <c r="F273" s="253"/>
      <c r="G273" s="520" t="s">
        <v>200</v>
      </c>
      <c r="H273" s="213"/>
    </row>
    <row r="274" spans="1:8" x14ac:dyDescent="0.35">
      <c r="A274" s="521"/>
      <c r="B274" s="189" t="s">
        <v>239</v>
      </c>
      <c r="C274" s="225"/>
      <c r="D274" s="225"/>
      <c r="E274" s="225"/>
      <c r="F274" s="253"/>
      <c r="G274" s="520"/>
      <c r="H274" s="213"/>
    </row>
    <row r="275" spans="1:8" ht="77.5" x14ac:dyDescent="0.35">
      <c r="A275" s="521"/>
      <c r="B275" s="189" t="s">
        <v>240</v>
      </c>
      <c r="C275" s="225"/>
      <c r="D275" s="225"/>
      <c r="E275" s="225"/>
      <c r="F275" s="253"/>
      <c r="G275" s="520"/>
      <c r="H275" s="213"/>
    </row>
    <row r="276" spans="1:8" ht="73.5" customHeight="1" x14ac:dyDescent="0.35">
      <c r="A276" s="521"/>
      <c r="B276" s="189" t="s">
        <v>241</v>
      </c>
      <c r="C276" s="225"/>
      <c r="D276" s="225"/>
      <c r="E276" s="225"/>
      <c r="F276" s="253"/>
      <c r="G276" s="520"/>
      <c r="H276" s="213"/>
    </row>
    <row r="277" spans="1:8" ht="31" x14ac:dyDescent="0.35">
      <c r="A277" s="521"/>
      <c r="B277" s="189" t="s">
        <v>242</v>
      </c>
      <c r="C277" s="225"/>
      <c r="D277" s="225"/>
      <c r="E277" s="225"/>
      <c r="F277" s="253"/>
      <c r="G277" s="520"/>
      <c r="H277" s="213"/>
    </row>
    <row r="278" spans="1:8" ht="62" x14ac:dyDescent="0.35">
      <c r="A278" s="521">
        <f>+A273+1</f>
        <v>91</v>
      </c>
      <c r="B278" s="189" t="s">
        <v>243</v>
      </c>
      <c r="C278" s="522"/>
      <c r="D278" s="522"/>
      <c r="E278" s="522"/>
      <c r="F278" s="253"/>
      <c r="G278" s="520" t="s">
        <v>201</v>
      </c>
      <c r="H278" s="213"/>
    </row>
    <row r="279" spans="1:8" ht="46.5" x14ac:dyDescent="0.35">
      <c r="A279" s="521"/>
      <c r="B279" s="189" t="s">
        <v>244</v>
      </c>
      <c r="C279" s="225"/>
      <c r="D279" s="225"/>
      <c r="E279" s="225"/>
      <c r="F279" s="253"/>
      <c r="G279" s="520"/>
      <c r="H279" s="213"/>
    </row>
    <row r="280" spans="1:8" ht="89.25" customHeight="1" x14ac:dyDescent="0.35">
      <c r="A280" s="521"/>
      <c r="B280" s="189" t="s">
        <v>245</v>
      </c>
      <c r="C280" s="225"/>
      <c r="D280" s="225"/>
      <c r="E280" s="225"/>
      <c r="F280" s="253"/>
      <c r="G280" s="520"/>
      <c r="H280" s="213"/>
    </row>
    <row r="281" spans="1:8" ht="64.5" customHeight="1" x14ac:dyDescent="0.35">
      <c r="A281" s="521"/>
      <c r="B281" s="189" t="s">
        <v>246</v>
      </c>
      <c r="C281" s="225"/>
      <c r="D281" s="225"/>
      <c r="E281" s="225"/>
      <c r="F281" s="253"/>
      <c r="G281" s="520"/>
      <c r="H281" s="213"/>
    </row>
    <row r="282" spans="1:8" x14ac:dyDescent="0.35">
      <c r="A282" s="521"/>
      <c r="B282" s="189" t="s">
        <v>247</v>
      </c>
      <c r="C282" s="225"/>
      <c r="D282" s="225"/>
      <c r="E282" s="225"/>
      <c r="F282" s="253"/>
      <c r="G282" s="520"/>
      <c r="H282" s="213"/>
    </row>
    <row r="283" spans="1:8" ht="40.4" customHeight="1" x14ac:dyDescent="0.35">
      <c r="A283" s="521"/>
      <c r="B283" s="189" t="s">
        <v>248</v>
      </c>
      <c r="C283" s="225"/>
      <c r="D283" s="225"/>
      <c r="E283" s="225"/>
      <c r="F283" s="253"/>
      <c r="G283" s="520"/>
      <c r="H283" s="213"/>
    </row>
    <row r="284" spans="1:8" ht="72" customHeight="1" x14ac:dyDescent="0.35">
      <c r="A284" s="521">
        <f>+A278+1</f>
        <v>92</v>
      </c>
      <c r="B284" s="72" t="s">
        <v>1004</v>
      </c>
      <c r="C284" s="522"/>
      <c r="D284" s="522"/>
      <c r="E284" s="522"/>
      <c r="F284" s="253"/>
      <c r="G284" s="520" t="s">
        <v>1005</v>
      </c>
      <c r="H284" s="213"/>
    </row>
    <row r="285" spans="1:8" ht="126.75" customHeight="1" x14ac:dyDescent="0.35">
      <c r="A285" s="521"/>
      <c r="B285" s="72" t="s">
        <v>249</v>
      </c>
      <c r="C285" s="225"/>
      <c r="D285" s="225"/>
      <c r="E285" s="225"/>
      <c r="F285" s="253"/>
      <c r="G285" s="524"/>
      <c r="H285" s="213"/>
    </row>
    <row r="286" spans="1:8" ht="46.5" x14ac:dyDescent="0.35">
      <c r="A286" s="521"/>
      <c r="B286" s="72" t="s">
        <v>1006</v>
      </c>
      <c r="C286" s="225"/>
      <c r="D286" s="225"/>
      <c r="E286" s="225"/>
      <c r="F286" s="253"/>
      <c r="G286" s="524"/>
      <c r="H286" s="213"/>
    </row>
    <row r="287" spans="1:8" ht="31" x14ac:dyDescent="0.35">
      <c r="A287" s="521"/>
      <c r="B287" s="72" t="s">
        <v>250</v>
      </c>
      <c r="C287" s="225"/>
      <c r="D287" s="225"/>
      <c r="E287" s="225"/>
      <c r="F287" s="253"/>
      <c r="G287" s="524"/>
      <c r="H287" s="213"/>
    </row>
    <row r="288" spans="1:8" ht="31" x14ac:dyDescent="0.35">
      <c r="A288" s="199">
        <f>+A284+1</f>
        <v>93</v>
      </c>
      <c r="B288" s="189" t="s">
        <v>899</v>
      </c>
      <c r="C288" s="225"/>
      <c r="D288" s="225"/>
      <c r="E288" s="225"/>
      <c r="F288" s="253"/>
      <c r="G288" s="399" t="s">
        <v>202</v>
      </c>
      <c r="H288" s="213"/>
    </row>
    <row r="289" spans="1:8" ht="46.5" x14ac:dyDescent="0.35">
      <c r="A289" s="521">
        <f>+A288+1</f>
        <v>94</v>
      </c>
      <c r="B289" s="189" t="s">
        <v>220</v>
      </c>
      <c r="C289" s="228"/>
      <c r="D289" s="225"/>
      <c r="E289" s="225"/>
      <c r="F289" s="253"/>
      <c r="G289" s="520" t="s">
        <v>192</v>
      </c>
      <c r="H289" s="213"/>
    </row>
    <row r="290" spans="1:8" ht="31" x14ac:dyDescent="0.35">
      <c r="A290" s="521"/>
      <c r="B290" s="189" t="s">
        <v>221</v>
      </c>
      <c r="C290" s="228"/>
      <c r="D290" s="225"/>
      <c r="E290" s="225"/>
      <c r="F290" s="253"/>
      <c r="G290" s="520"/>
      <c r="H290" s="213"/>
    </row>
    <row r="291" spans="1:8" ht="44.25" customHeight="1" x14ac:dyDescent="0.35">
      <c r="A291" s="521"/>
      <c r="B291" s="189" t="s">
        <v>222</v>
      </c>
      <c r="C291" s="228"/>
      <c r="D291" s="225"/>
      <c r="E291" s="225"/>
      <c r="F291" s="253"/>
      <c r="G291" s="520"/>
      <c r="H291" s="213"/>
    </row>
    <row r="292" spans="1:8" ht="110.25" customHeight="1" x14ac:dyDescent="0.35">
      <c r="A292" s="521"/>
      <c r="B292" s="189" t="s">
        <v>223</v>
      </c>
      <c r="C292" s="228"/>
      <c r="D292" s="225"/>
      <c r="E292" s="225"/>
      <c r="F292" s="253"/>
      <c r="G292" s="520"/>
      <c r="H292" s="213"/>
    </row>
    <row r="293" spans="1:8" ht="40.4" customHeight="1" x14ac:dyDescent="0.35">
      <c r="A293" s="519" t="s">
        <v>787</v>
      </c>
      <c r="B293" s="519"/>
      <c r="C293" s="519"/>
      <c r="D293" s="519"/>
      <c r="E293" s="519"/>
      <c r="F293" s="519"/>
      <c r="G293" s="519"/>
      <c r="H293" s="226"/>
    </row>
    <row r="294" spans="1:8" x14ac:dyDescent="0.35">
      <c r="A294" s="199">
        <f>+A289+1</f>
        <v>95</v>
      </c>
      <c r="B294" s="189" t="s">
        <v>251</v>
      </c>
      <c r="C294" s="225"/>
      <c r="D294" s="225"/>
      <c r="E294" s="225"/>
      <c r="F294" s="253"/>
      <c r="G294" s="218" t="s">
        <v>203</v>
      </c>
      <c r="H294" s="213"/>
    </row>
    <row r="295" spans="1:8" x14ac:dyDescent="0.35">
      <c r="A295" s="521">
        <f>+A294+1</f>
        <v>96</v>
      </c>
      <c r="B295" s="189" t="s">
        <v>252</v>
      </c>
      <c r="C295" s="522"/>
      <c r="D295" s="522"/>
      <c r="E295" s="522"/>
      <c r="F295" s="253"/>
      <c r="G295" s="546" t="s">
        <v>1008</v>
      </c>
      <c r="H295" s="213"/>
    </row>
    <row r="296" spans="1:8" x14ac:dyDescent="0.35">
      <c r="A296" s="521"/>
      <c r="B296" s="189" t="s">
        <v>253</v>
      </c>
      <c r="C296" s="225"/>
      <c r="D296" s="225"/>
      <c r="E296" s="225"/>
      <c r="F296" s="253"/>
      <c r="G296" s="546"/>
      <c r="H296" s="547" t="s">
        <v>788</v>
      </c>
    </row>
    <row r="297" spans="1:8" x14ac:dyDescent="0.35">
      <c r="A297" s="521"/>
      <c r="B297" s="227" t="s">
        <v>790</v>
      </c>
      <c r="C297" s="225"/>
      <c r="D297" s="225"/>
      <c r="E297" s="225"/>
      <c r="F297" s="253"/>
      <c r="G297" s="546"/>
      <c r="H297" s="547"/>
    </row>
    <row r="298" spans="1:8" x14ac:dyDescent="0.35">
      <c r="A298" s="521"/>
      <c r="B298" s="227" t="s">
        <v>1007</v>
      </c>
      <c r="C298" s="225"/>
      <c r="D298" s="225"/>
      <c r="E298" s="225"/>
      <c r="F298" s="253"/>
      <c r="G298" s="546"/>
      <c r="H298" s="547"/>
    </row>
    <row r="299" spans="1:8" x14ac:dyDescent="0.35">
      <c r="A299" s="521"/>
      <c r="B299" s="227" t="s">
        <v>789</v>
      </c>
      <c r="C299" s="225"/>
      <c r="D299" s="225"/>
      <c r="E299" s="225"/>
      <c r="F299" s="253"/>
      <c r="G299" s="546"/>
      <c r="H299" s="547"/>
    </row>
    <row r="300" spans="1:8" ht="44.25" customHeight="1" x14ac:dyDescent="0.35">
      <c r="A300" s="521"/>
      <c r="B300" s="189" t="s">
        <v>254</v>
      </c>
      <c r="C300" s="225"/>
      <c r="D300" s="225"/>
      <c r="E300" s="225"/>
      <c r="F300" s="253"/>
      <c r="G300" s="546"/>
      <c r="H300" s="547"/>
    </row>
    <row r="301" spans="1:8" ht="31" x14ac:dyDescent="0.35">
      <c r="A301" s="199">
        <f>+A295+1</f>
        <v>97</v>
      </c>
      <c r="B301" s="189" t="s">
        <v>793</v>
      </c>
      <c r="C301" s="225"/>
      <c r="D301" s="225"/>
      <c r="E301" s="225"/>
      <c r="F301" s="253"/>
      <c r="G301" s="219" t="s">
        <v>794</v>
      </c>
      <c r="H301" s="213"/>
    </row>
    <row r="302" spans="1:8" x14ac:dyDescent="0.35">
      <c r="A302" s="521">
        <f>+A301+1</f>
        <v>98</v>
      </c>
      <c r="B302" s="189" t="s">
        <v>791</v>
      </c>
      <c r="C302" s="522"/>
      <c r="D302" s="522"/>
      <c r="E302" s="522"/>
      <c r="F302" s="253"/>
      <c r="G302" s="524" t="s">
        <v>204</v>
      </c>
      <c r="H302" s="213"/>
    </row>
    <row r="303" spans="1:8" ht="170.5" x14ac:dyDescent="0.35">
      <c r="A303" s="521"/>
      <c r="B303" s="189" t="s">
        <v>255</v>
      </c>
      <c r="C303" s="225"/>
      <c r="D303" s="225"/>
      <c r="E303" s="225"/>
      <c r="F303" s="253"/>
      <c r="G303" s="524"/>
      <c r="H303" s="213"/>
    </row>
    <row r="304" spans="1:8" ht="170.5" x14ac:dyDescent="0.35">
      <c r="A304" s="521"/>
      <c r="B304" s="189" t="s">
        <v>256</v>
      </c>
      <c r="C304" s="225"/>
      <c r="D304" s="225"/>
      <c r="E304" s="225"/>
      <c r="F304" s="253"/>
      <c r="G304" s="524"/>
      <c r="H304" s="213"/>
    </row>
    <row r="305" spans="1:8" ht="124.5" customHeight="1" x14ac:dyDescent="0.35">
      <c r="A305" s="521"/>
      <c r="B305" s="189" t="s">
        <v>792</v>
      </c>
      <c r="C305" s="225"/>
      <c r="D305" s="225"/>
      <c r="E305" s="225"/>
      <c r="F305" s="253"/>
      <c r="G305" s="524"/>
      <c r="H305" s="213"/>
    </row>
    <row r="306" spans="1:8" ht="107.25" customHeight="1" x14ac:dyDescent="0.35">
      <c r="A306" s="521"/>
      <c r="B306" s="189" t="s">
        <v>257</v>
      </c>
      <c r="C306" s="225"/>
      <c r="D306" s="225"/>
      <c r="E306" s="225"/>
      <c r="F306" s="253"/>
      <c r="G306" s="524"/>
      <c r="H306" s="213"/>
    </row>
    <row r="307" spans="1:8" ht="40.4" customHeight="1" x14ac:dyDescent="0.35">
      <c r="A307" s="519" t="s">
        <v>795</v>
      </c>
      <c r="B307" s="519"/>
      <c r="C307" s="519"/>
      <c r="D307" s="519"/>
      <c r="E307" s="519"/>
      <c r="F307" s="519"/>
      <c r="G307" s="519"/>
      <c r="H307" s="226"/>
    </row>
    <row r="308" spans="1:8" ht="91.5" customHeight="1" x14ac:dyDescent="0.35">
      <c r="A308" s="199">
        <f>+A302+1</f>
        <v>99</v>
      </c>
      <c r="B308" s="189" t="s">
        <v>797</v>
      </c>
      <c r="C308" s="225"/>
      <c r="D308" s="225"/>
      <c r="E308" s="225"/>
      <c r="F308" s="253"/>
      <c r="G308" s="215" t="s">
        <v>796</v>
      </c>
      <c r="H308" s="213"/>
    </row>
    <row r="309" spans="1:8" ht="62" x14ac:dyDescent="0.35">
      <c r="A309" s="199">
        <f>+A308+1</f>
        <v>100</v>
      </c>
      <c r="B309" s="189" t="s">
        <v>1112</v>
      </c>
      <c r="C309" s="225"/>
      <c r="D309" s="225"/>
      <c r="E309" s="225"/>
      <c r="F309" s="253"/>
      <c r="G309" s="218" t="s">
        <v>258</v>
      </c>
      <c r="H309" s="213"/>
    </row>
    <row r="310" spans="1:8" ht="122.25" customHeight="1" x14ac:dyDescent="0.35">
      <c r="A310" s="199">
        <f>+A309+1</f>
        <v>101</v>
      </c>
      <c r="B310" s="189" t="s">
        <v>1113</v>
      </c>
      <c r="C310" s="225"/>
      <c r="D310" s="225"/>
      <c r="E310" s="225"/>
      <c r="F310" s="253"/>
      <c r="G310" s="218" t="s">
        <v>259</v>
      </c>
      <c r="H310" s="213"/>
    </row>
    <row r="311" spans="1:8" ht="40.4" customHeight="1" x14ac:dyDescent="0.35">
      <c r="A311" s="519" t="s">
        <v>798</v>
      </c>
      <c r="B311" s="519"/>
      <c r="C311" s="519"/>
      <c r="D311" s="519"/>
      <c r="E311" s="519"/>
      <c r="F311" s="519"/>
      <c r="G311" s="519"/>
      <c r="H311" s="226"/>
    </row>
    <row r="312" spans="1:8" x14ac:dyDescent="0.35">
      <c r="A312" s="199">
        <f>+A310+1</f>
        <v>102</v>
      </c>
      <c r="B312" s="189" t="s">
        <v>260</v>
      </c>
      <c r="C312" s="225"/>
      <c r="D312" s="225"/>
      <c r="E312" s="225"/>
      <c r="F312" s="253"/>
      <c r="G312" s="218" t="s">
        <v>205</v>
      </c>
      <c r="H312" s="213"/>
    </row>
    <row r="313" spans="1:8" ht="62" x14ac:dyDescent="0.35">
      <c r="A313" s="199">
        <f>+A312+1</f>
        <v>103</v>
      </c>
      <c r="B313" s="189" t="s">
        <v>261</v>
      </c>
      <c r="C313" s="225"/>
      <c r="D313" s="225"/>
      <c r="E313" s="225"/>
      <c r="F313" s="253"/>
      <c r="G313" s="218" t="s">
        <v>262</v>
      </c>
      <c r="H313" s="213"/>
    </row>
    <row r="314" spans="1:8" x14ac:dyDescent="0.35">
      <c r="A314" s="199">
        <f>+A313+1</f>
        <v>104</v>
      </c>
      <c r="B314" s="189" t="s">
        <v>263</v>
      </c>
      <c r="C314" s="225"/>
      <c r="D314" s="225"/>
      <c r="E314" s="225"/>
      <c r="F314" s="253"/>
      <c r="G314" s="218" t="s">
        <v>264</v>
      </c>
      <c r="H314" s="213"/>
    </row>
    <row r="315" spans="1:8" ht="20.149999999999999" customHeight="1" x14ac:dyDescent="0.35">
      <c r="A315" s="472"/>
      <c r="B315" s="473"/>
      <c r="C315" s="473"/>
      <c r="D315" s="473"/>
      <c r="E315" s="473"/>
      <c r="F315" s="473"/>
      <c r="G315" s="473"/>
      <c r="H315" s="205"/>
    </row>
    <row r="316" spans="1:8" ht="40.4" customHeight="1" x14ac:dyDescent="0.35">
      <c r="A316" s="464" t="s">
        <v>21</v>
      </c>
      <c r="B316" s="464"/>
      <c r="C316" s="464"/>
      <c r="D316" s="464"/>
      <c r="E316" s="464"/>
      <c r="F316" s="464"/>
      <c r="G316" s="464"/>
      <c r="H316" s="254"/>
    </row>
    <row r="317" spans="1:8" ht="90" customHeight="1" x14ac:dyDescent="0.35">
      <c r="A317" s="465"/>
      <c r="B317" s="465"/>
      <c r="C317" s="465"/>
      <c r="D317" s="465"/>
      <c r="E317" s="465"/>
      <c r="F317" s="465"/>
      <c r="G317" s="465"/>
      <c r="H317" s="255"/>
    </row>
    <row r="318" spans="1:8" s="259" customFormat="1" ht="40.4" customHeight="1" x14ac:dyDescent="0.25">
      <c r="A318" s="508" t="s">
        <v>956</v>
      </c>
      <c r="B318" s="509"/>
      <c r="C318" s="509"/>
      <c r="D318" s="509"/>
      <c r="E318" s="509"/>
      <c r="F318" s="509"/>
      <c r="G318" s="509"/>
      <c r="H318" s="232"/>
    </row>
    <row r="319" spans="1:8" ht="40.4" customHeight="1" x14ac:dyDescent="0.35">
      <c r="A319" s="506"/>
      <c r="B319" s="506"/>
      <c r="C319" s="506"/>
      <c r="D319" s="506"/>
      <c r="E319" s="506"/>
      <c r="F319" s="506"/>
      <c r="G319" s="506"/>
      <c r="H319" s="255"/>
    </row>
    <row r="320" spans="1:8" s="244" customFormat="1" ht="73.5" customHeight="1" x14ac:dyDescent="0.35">
      <c r="A320" s="516" t="s">
        <v>1123</v>
      </c>
      <c r="B320" s="517"/>
      <c r="C320" s="517"/>
      <c r="D320" s="517"/>
      <c r="E320" s="517"/>
      <c r="F320" s="517"/>
      <c r="G320" s="518"/>
      <c r="H320" s="239"/>
    </row>
    <row r="321" spans="1:8" s="265" customFormat="1" ht="40.4" customHeight="1" x14ac:dyDescent="0.25">
      <c r="A321" s="237" t="s">
        <v>1068</v>
      </c>
      <c r="B321" s="523" t="s">
        <v>1</v>
      </c>
      <c r="C321" s="523"/>
      <c r="D321" s="523"/>
      <c r="E321" s="523"/>
      <c r="F321" s="245" t="s">
        <v>3</v>
      </c>
      <c r="G321" s="264" t="s">
        <v>1066</v>
      </c>
      <c r="H321" s="237" t="s">
        <v>1129</v>
      </c>
    </row>
    <row r="322" spans="1:8" s="266" customFormat="1" ht="40.4" customHeight="1" x14ac:dyDescent="0.25">
      <c r="A322" s="468"/>
      <c r="B322" s="468"/>
      <c r="C322" s="21" t="s">
        <v>4</v>
      </c>
      <c r="D322" s="21" t="s">
        <v>5</v>
      </c>
      <c r="E322" s="21" t="s">
        <v>653</v>
      </c>
      <c r="F322" s="253"/>
      <c r="G322" s="220"/>
      <c r="H322" s="42"/>
    </row>
    <row r="323" spans="1:8" s="267" customFormat="1" ht="40.4" customHeight="1" x14ac:dyDescent="0.25">
      <c r="A323" s="519" t="s">
        <v>799</v>
      </c>
      <c r="B323" s="519"/>
      <c r="C323" s="519"/>
      <c r="D323" s="519"/>
      <c r="E323" s="519"/>
      <c r="F323" s="519"/>
      <c r="G323" s="519"/>
      <c r="H323" s="226"/>
    </row>
    <row r="324" spans="1:8" s="267" customFormat="1" ht="31" x14ac:dyDescent="0.25">
      <c r="A324" s="199">
        <f>+A314+1</f>
        <v>105</v>
      </c>
      <c r="B324" s="189" t="s">
        <v>292</v>
      </c>
      <c r="C324" s="225"/>
      <c r="D324" s="225"/>
      <c r="E324" s="225"/>
      <c r="F324" s="253"/>
      <c r="G324" s="215" t="s">
        <v>1009</v>
      </c>
      <c r="H324" s="213"/>
    </row>
    <row r="325" spans="1:8" s="267" customFormat="1" ht="31" x14ac:dyDescent="0.25">
      <c r="A325" s="521">
        <f>+A324+1</f>
        <v>106</v>
      </c>
      <c r="B325" s="72" t="s">
        <v>293</v>
      </c>
      <c r="C325" s="522"/>
      <c r="D325" s="522"/>
      <c r="E325" s="522"/>
      <c r="F325" s="253"/>
      <c r="G325" s="524" t="s">
        <v>265</v>
      </c>
      <c r="H325" s="213"/>
    </row>
    <row r="326" spans="1:8" s="267" customFormat="1" x14ac:dyDescent="0.25">
      <c r="A326" s="521"/>
      <c r="B326" s="72" t="s">
        <v>294</v>
      </c>
      <c r="C326" s="225"/>
      <c r="D326" s="225"/>
      <c r="E326" s="225"/>
      <c r="F326" s="253"/>
      <c r="G326" s="524"/>
      <c r="H326" s="213"/>
    </row>
    <row r="327" spans="1:8" s="267" customFormat="1" x14ac:dyDescent="0.25">
      <c r="A327" s="521"/>
      <c r="B327" s="72" t="s">
        <v>295</v>
      </c>
      <c r="C327" s="225"/>
      <c r="D327" s="225"/>
      <c r="E327" s="225"/>
      <c r="F327" s="253"/>
      <c r="G327" s="524"/>
      <c r="H327" s="213"/>
    </row>
    <row r="328" spans="1:8" s="267" customFormat="1" x14ac:dyDescent="0.25">
      <c r="A328" s="521"/>
      <c r="B328" s="72" t="s">
        <v>296</v>
      </c>
      <c r="C328" s="225"/>
      <c r="D328" s="225"/>
      <c r="E328" s="225"/>
      <c r="F328" s="253"/>
      <c r="G328" s="524"/>
      <c r="H328" s="213"/>
    </row>
    <row r="329" spans="1:8" s="267" customFormat="1" x14ac:dyDescent="0.25">
      <c r="A329" s="521"/>
      <c r="B329" s="72" t="s">
        <v>297</v>
      </c>
      <c r="C329" s="225"/>
      <c r="D329" s="225"/>
      <c r="E329" s="225"/>
      <c r="F329" s="253"/>
      <c r="G329" s="524"/>
      <c r="H329" s="213"/>
    </row>
    <row r="330" spans="1:8" s="267" customFormat="1" x14ac:dyDescent="0.25">
      <c r="A330" s="521">
        <f>+A325+1</f>
        <v>107</v>
      </c>
      <c r="B330" s="189" t="s">
        <v>298</v>
      </c>
      <c r="C330" s="522"/>
      <c r="D330" s="522"/>
      <c r="E330" s="522"/>
      <c r="F330" s="253"/>
      <c r="G330" s="524"/>
      <c r="H330" s="213"/>
    </row>
    <row r="331" spans="1:8" s="267" customFormat="1" ht="31" x14ac:dyDescent="0.25">
      <c r="A331" s="521"/>
      <c r="B331" s="189" t="s">
        <v>299</v>
      </c>
      <c r="C331" s="225"/>
      <c r="D331" s="225"/>
      <c r="E331" s="225"/>
      <c r="F331" s="253"/>
      <c r="G331" s="524"/>
      <c r="H331" s="213"/>
    </row>
    <row r="332" spans="1:8" s="267" customFormat="1" ht="62" x14ac:dyDescent="0.25">
      <c r="A332" s="521"/>
      <c r="B332" s="189" t="s">
        <v>300</v>
      </c>
      <c r="C332" s="225"/>
      <c r="D332" s="225"/>
      <c r="E332" s="225"/>
      <c r="F332" s="253"/>
      <c r="G332" s="524"/>
      <c r="H332" s="213"/>
    </row>
    <row r="333" spans="1:8" s="267" customFormat="1" ht="106.5" customHeight="1" x14ac:dyDescent="0.25">
      <c r="A333" s="521"/>
      <c r="B333" s="189" t="s">
        <v>301</v>
      </c>
      <c r="C333" s="225"/>
      <c r="D333" s="225"/>
      <c r="E333" s="225"/>
      <c r="F333" s="253"/>
      <c r="G333" s="524"/>
      <c r="H333" s="213"/>
    </row>
    <row r="334" spans="1:8" s="267" customFormat="1" ht="84" customHeight="1" x14ac:dyDescent="0.25">
      <c r="A334" s="521"/>
      <c r="B334" s="189" t="s">
        <v>302</v>
      </c>
      <c r="C334" s="225"/>
      <c r="D334" s="225"/>
      <c r="E334" s="225"/>
      <c r="F334" s="253"/>
      <c r="G334" s="524"/>
      <c r="H334" s="213"/>
    </row>
    <row r="335" spans="1:8" s="267" customFormat="1" ht="31" x14ac:dyDescent="0.25">
      <c r="A335" s="521"/>
      <c r="B335" s="189" t="s">
        <v>303</v>
      </c>
      <c r="C335" s="225"/>
      <c r="D335" s="225"/>
      <c r="E335" s="225"/>
      <c r="F335" s="253"/>
      <c r="G335" s="524"/>
      <c r="H335" s="213"/>
    </row>
    <row r="336" spans="1:8" s="267" customFormat="1" x14ac:dyDescent="0.25">
      <c r="A336" s="521">
        <f>+A330+1</f>
        <v>108</v>
      </c>
      <c r="B336" s="189" t="s">
        <v>304</v>
      </c>
      <c r="C336" s="522"/>
      <c r="D336" s="522"/>
      <c r="E336" s="522"/>
      <c r="F336" s="253"/>
      <c r="G336" s="546" t="s">
        <v>266</v>
      </c>
      <c r="H336" s="213"/>
    </row>
    <row r="337" spans="1:8" s="267" customFormat="1" x14ac:dyDescent="0.25">
      <c r="A337" s="521"/>
      <c r="B337" s="189" t="s">
        <v>305</v>
      </c>
      <c r="C337" s="225"/>
      <c r="D337" s="225"/>
      <c r="E337" s="225"/>
      <c r="F337" s="253"/>
      <c r="G337" s="546"/>
      <c r="H337" s="213"/>
    </row>
    <row r="338" spans="1:8" s="267" customFormat="1" x14ac:dyDescent="0.25">
      <c r="A338" s="521"/>
      <c r="B338" s="189" t="s">
        <v>306</v>
      </c>
      <c r="C338" s="225"/>
      <c r="D338" s="225"/>
      <c r="E338" s="225"/>
      <c r="F338" s="253"/>
      <c r="G338" s="546"/>
      <c r="H338" s="213"/>
    </row>
    <row r="339" spans="1:8" s="267" customFormat="1" x14ac:dyDescent="0.25">
      <c r="A339" s="521"/>
      <c r="B339" s="189" t="s">
        <v>307</v>
      </c>
      <c r="C339" s="225"/>
      <c r="D339" s="225"/>
      <c r="E339" s="225"/>
      <c r="F339" s="253"/>
      <c r="G339" s="546"/>
      <c r="H339" s="213"/>
    </row>
    <row r="340" spans="1:8" s="267" customFormat="1" ht="69" customHeight="1" x14ac:dyDescent="0.25">
      <c r="A340" s="521"/>
      <c r="B340" s="189" t="s">
        <v>308</v>
      </c>
      <c r="C340" s="225"/>
      <c r="D340" s="225"/>
      <c r="E340" s="225"/>
      <c r="F340" s="253"/>
      <c r="G340" s="546"/>
      <c r="H340" s="213"/>
    </row>
    <row r="341" spans="1:8" s="267" customFormat="1" ht="54" customHeight="1" x14ac:dyDescent="0.25">
      <c r="A341" s="61">
        <f>+A336+1</f>
        <v>109</v>
      </c>
      <c r="B341" s="209" t="s">
        <v>309</v>
      </c>
      <c r="C341" s="229"/>
      <c r="D341" s="229"/>
      <c r="E341" s="229"/>
      <c r="F341" s="253"/>
      <c r="G341" s="524" t="s">
        <v>267</v>
      </c>
      <c r="H341" s="213"/>
    </row>
    <row r="342" spans="1:8" s="267" customFormat="1" ht="39" customHeight="1" x14ac:dyDescent="0.25">
      <c r="A342" s="521">
        <f>+A341+1</f>
        <v>110</v>
      </c>
      <c r="B342" s="72" t="s">
        <v>310</v>
      </c>
      <c r="C342" s="225"/>
      <c r="D342" s="225"/>
      <c r="E342" s="225"/>
      <c r="F342" s="253"/>
      <c r="G342" s="524"/>
      <c r="H342" s="213"/>
    </row>
    <row r="343" spans="1:8" s="267" customFormat="1" x14ac:dyDescent="0.25">
      <c r="A343" s="521"/>
      <c r="B343" s="72" t="s">
        <v>311</v>
      </c>
      <c r="C343" s="225"/>
      <c r="D343" s="225"/>
      <c r="E343" s="225"/>
      <c r="F343" s="253"/>
      <c r="G343" s="524"/>
      <c r="H343" s="213"/>
    </row>
    <row r="344" spans="1:8" s="267" customFormat="1" x14ac:dyDescent="0.25">
      <c r="A344" s="521"/>
      <c r="B344" s="72" t="s">
        <v>312</v>
      </c>
      <c r="C344" s="225"/>
      <c r="D344" s="225"/>
      <c r="E344" s="225"/>
      <c r="F344" s="253"/>
      <c r="G344" s="524"/>
      <c r="H344" s="213"/>
    </row>
    <row r="345" spans="1:8" s="267" customFormat="1" x14ac:dyDescent="0.25">
      <c r="A345" s="521"/>
      <c r="B345" s="72" t="s">
        <v>313</v>
      </c>
      <c r="C345" s="225"/>
      <c r="D345" s="225"/>
      <c r="E345" s="225"/>
      <c r="F345" s="253"/>
      <c r="G345" s="524"/>
      <c r="H345" s="213"/>
    </row>
    <row r="346" spans="1:8" s="267" customFormat="1" ht="46.5" x14ac:dyDescent="0.25">
      <c r="A346" s="521"/>
      <c r="B346" s="72" t="s">
        <v>314</v>
      </c>
      <c r="C346" s="225"/>
      <c r="D346" s="225"/>
      <c r="E346" s="225"/>
      <c r="F346" s="253"/>
      <c r="G346" s="524"/>
      <c r="H346" s="213"/>
    </row>
    <row r="347" spans="1:8" s="267" customFormat="1" ht="70.5" customHeight="1" x14ac:dyDescent="0.25">
      <c r="A347" s="521"/>
      <c r="B347" s="72" t="s">
        <v>315</v>
      </c>
      <c r="C347" s="225"/>
      <c r="D347" s="225"/>
      <c r="E347" s="225"/>
      <c r="F347" s="253"/>
      <c r="G347" s="524"/>
      <c r="H347" s="213"/>
    </row>
    <row r="348" spans="1:8" s="267" customFormat="1" ht="40.4" customHeight="1" x14ac:dyDescent="0.25">
      <c r="A348" s="521"/>
      <c r="B348" s="72" t="s">
        <v>316</v>
      </c>
      <c r="C348" s="225"/>
      <c r="D348" s="225"/>
      <c r="E348" s="225"/>
      <c r="F348" s="253"/>
      <c r="G348" s="524"/>
      <c r="H348" s="213"/>
    </row>
    <row r="349" spans="1:8" s="267" customFormat="1" ht="40.4" customHeight="1" x14ac:dyDescent="0.25">
      <c r="A349" s="519" t="s">
        <v>801</v>
      </c>
      <c r="B349" s="519"/>
      <c r="C349" s="519"/>
      <c r="D349" s="519"/>
      <c r="E349" s="519"/>
      <c r="F349" s="519"/>
      <c r="G349" s="519"/>
      <c r="H349" s="226"/>
    </row>
    <row r="350" spans="1:8" s="267" customFormat="1" x14ac:dyDescent="0.25">
      <c r="A350" s="199">
        <f>+A342+1</f>
        <v>111</v>
      </c>
      <c r="B350" s="189" t="s">
        <v>317</v>
      </c>
      <c r="C350" s="225"/>
      <c r="D350" s="225"/>
      <c r="E350" s="225"/>
      <c r="F350" s="253"/>
      <c r="G350" s="218" t="s">
        <v>268</v>
      </c>
      <c r="H350" s="213"/>
    </row>
    <row r="351" spans="1:8" s="267" customFormat="1" ht="62" x14ac:dyDescent="0.25">
      <c r="A351" s="199">
        <f>+A350+1</f>
        <v>112</v>
      </c>
      <c r="B351" s="189" t="s">
        <v>318</v>
      </c>
      <c r="C351" s="225"/>
      <c r="D351" s="225"/>
      <c r="E351" s="225"/>
      <c r="F351" s="253"/>
      <c r="G351" s="218" t="s">
        <v>269</v>
      </c>
      <c r="H351" s="213"/>
    </row>
    <row r="352" spans="1:8" s="267" customFormat="1" x14ac:dyDescent="0.25">
      <c r="A352" s="199">
        <f>+A351+1</f>
        <v>113</v>
      </c>
      <c r="B352" s="189" t="s">
        <v>319</v>
      </c>
      <c r="C352" s="225"/>
      <c r="D352" s="225"/>
      <c r="E352" s="225"/>
      <c r="F352" s="253"/>
      <c r="G352" s="218" t="s">
        <v>270</v>
      </c>
      <c r="H352" s="213"/>
    </row>
    <row r="353" spans="1:8" s="267" customFormat="1" ht="31" x14ac:dyDescent="0.25">
      <c r="A353" s="199">
        <f t="shared" ref="A353:A378" si="5">+A352+1</f>
        <v>114</v>
      </c>
      <c r="B353" s="189" t="s">
        <v>320</v>
      </c>
      <c r="C353" s="225"/>
      <c r="D353" s="225"/>
      <c r="E353" s="225"/>
      <c r="F353" s="253"/>
      <c r="G353" s="218"/>
      <c r="H353" s="213"/>
    </row>
    <row r="354" spans="1:8" s="267" customFormat="1" ht="31" x14ac:dyDescent="0.25">
      <c r="A354" s="199">
        <f t="shared" si="5"/>
        <v>115</v>
      </c>
      <c r="B354" s="189" t="s">
        <v>321</v>
      </c>
      <c r="C354" s="225"/>
      <c r="D354" s="225"/>
      <c r="E354" s="225"/>
      <c r="F354" s="253"/>
      <c r="G354" s="524" t="s">
        <v>271</v>
      </c>
      <c r="H354" s="213"/>
    </row>
    <row r="355" spans="1:8" s="267" customFormat="1" x14ac:dyDescent="0.25">
      <c r="A355" s="199">
        <f t="shared" si="5"/>
        <v>116</v>
      </c>
      <c r="B355" s="189" t="s">
        <v>322</v>
      </c>
      <c r="C355" s="225"/>
      <c r="D355" s="225"/>
      <c r="E355" s="225"/>
      <c r="F355" s="253"/>
      <c r="G355" s="524"/>
      <c r="H355" s="213"/>
    </row>
    <row r="356" spans="1:8" s="267" customFormat="1" x14ac:dyDescent="0.25">
      <c r="A356" s="199">
        <f t="shared" si="5"/>
        <v>117</v>
      </c>
      <c r="B356" s="189" t="s">
        <v>323</v>
      </c>
      <c r="C356" s="225"/>
      <c r="D356" s="225"/>
      <c r="E356" s="225"/>
      <c r="F356" s="253"/>
      <c r="G356" s="524"/>
      <c r="H356" s="213"/>
    </row>
    <row r="357" spans="1:8" s="267" customFormat="1" x14ac:dyDescent="0.25">
      <c r="A357" s="199">
        <f t="shared" si="5"/>
        <v>118</v>
      </c>
      <c r="B357" s="189" t="s">
        <v>324</v>
      </c>
      <c r="C357" s="225"/>
      <c r="D357" s="225"/>
      <c r="E357" s="225"/>
      <c r="F357" s="253"/>
      <c r="G357" s="218" t="s">
        <v>272</v>
      </c>
      <c r="H357" s="213"/>
    </row>
    <row r="358" spans="1:8" s="267" customFormat="1" x14ac:dyDescent="0.25">
      <c r="A358" s="199">
        <f t="shared" si="5"/>
        <v>119</v>
      </c>
      <c r="B358" s="189" t="s">
        <v>325</v>
      </c>
      <c r="C358" s="225"/>
      <c r="D358" s="225"/>
      <c r="E358" s="225"/>
      <c r="F358" s="253"/>
      <c r="G358" s="218" t="s">
        <v>273</v>
      </c>
      <c r="H358" s="213"/>
    </row>
    <row r="359" spans="1:8" s="267" customFormat="1" ht="84" customHeight="1" x14ac:dyDescent="0.25">
      <c r="A359" s="199">
        <f t="shared" si="5"/>
        <v>120</v>
      </c>
      <c r="B359" s="189" t="s">
        <v>326</v>
      </c>
      <c r="C359" s="225"/>
      <c r="D359" s="225"/>
      <c r="E359" s="225"/>
      <c r="F359" s="253"/>
      <c r="G359" s="218" t="s">
        <v>274</v>
      </c>
      <c r="H359" s="213"/>
    </row>
    <row r="360" spans="1:8" s="267" customFormat="1" ht="40.4" customHeight="1" x14ac:dyDescent="0.25">
      <c r="A360" s="519" t="s">
        <v>802</v>
      </c>
      <c r="B360" s="519"/>
      <c r="C360" s="519"/>
      <c r="D360" s="519"/>
      <c r="E360" s="519"/>
      <c r="F360" s="519"/>
      <c r="G360" s="519"/>
      <c r="H360" s="226"/>
    </row>
    <row r="361" spans="1:8" s="267" customFormat="1" x14ac:dyDescent="0.25">
      <c r="A361" s="199">
        <f>+A359+1</f>
        <v>121</v>
      </c>
      <c r="B361" s="189" t="s">
        <v>327</v>
      </c>
      <c r="C361" s="225"/>
      <c r="D361" s="225"/>
      <c r="E361" s="225"/>
      <c r="F361" s="253"/>
      <c r="G361" s="399" t="s">
        <v>275</v>
      </c>
      <c r="H361" s="213"/>
    </row>
    <row r="362" spans="1:8" s="267" customFormat="1" ht="31" x14ac:dyDescent="0.25">
      <c r="A362" s="199">
        <f t="shared" si="5"/>
        <v>122</v>
      </c>
      <c r="B362" s="189" t="s">
        <v>328</v>
      </c>
      <c r="C362" s="225"/>
      <c r="D362" s="225"/>
      <c r="E362" s="225"/>
      <c r="F362" s="253"/>
      <c r="G362" s="399" t="s">
        <v>276</v>
      </c>
      <c r="H362" s="213"/>
    </row>
    <row r="363" spans="1:8" s="267" customFormat="1" ht="31" x14ac:dyDescent="0.25">
      <c r="A363" s="199">
        <f t="shared" si="5"/>
        <v>123</v>
      </c>
      <c r="B363" s="189" t="s">
        <v>329</v>
      </c>
      <c r="C363" s="225"/>
      <c r="D363" s="225"/>
      <c r="E363" s="225"/>
      <c r="F363" s="253"/>
      <c r="G363" s="546" t="s">
        <v>277</v>
      </c>
      <c r="H363" s="213"/>
    </row>
    <row r="364" spans="1:8" s="267" customFormat="1" ht="31" x14ac:dyDescent="0.25">
      <c r="A364" s="199">
        <f t="shared" si="5"/>
        <v>124</v>
      </c>
      <c r="B364" s="189" t="s">
        <v>330</v>
      </c>
      <c r="C364" s="225"/>
      <c r="D364" s="225"/>
      <c r="E364" s="225"/>
      <c r="F364" s="253"/>
      <c r="G364" s="546"/>
      <c r="H364" s="213"/>
    </row>
    <row r="365" spans="1:8" s="267" customFormat="1" x14ac:dyDescent="0.25">
      <c r="A365" s="199">
        <f t="shared" si="5"/>
        <v>125</v>
      </c>
      <c r="B365" s="189" t="s">
        <v>322</v>
      </c>
      <c r="C365" s="225"/>
      <c r="D365" s="225"/>
      <c r="E365" s="225"/>
      <c r="F365" s="253"/>
      <c r="G365" s="546"/>
      <c r="H365" s="213"/>
    </row>
    <row r="366" spans="1:8" s="267" customFormat="1" x14ac:dyDescent="0.25">
      <c r="A366" s="199">
        <f t="shared" si="5"/>
        <v>126</v>
      </c>
      <c r="B366" s="189" t="s">
        <v>323</v>
      </c>
      <c r="C366" s="225"/>
      <c r="D366" s="225"/>
      <c r="E366" s="225"/>
      <c r="F366" s="253"/>
      <c r="G366" s="546"/>
      <c r="H366" s="213"/>
    </row>
    <row r="367" spans="1:8" s="267" customFormat="1" ht="31" x14ac:dyDescent="0.25">
      <c r="A367" s="199">
        <f t="shared" si="5"/>
        <v>127</v>
      </c>
      <c r="B367" s="189" t="s">
        <v>331</v>
      </c>
      <c r="C367" s="225"/>
      <c r="D367" s="225"/>
      <c r="E367" s="225"/>
      <c r="F367" s="253"/>
      <c r="G367" s="399" t="s">
        <v>278</v>
      </c>
      <c r="H367" s="213"/>
    </row>
    <row r="368" spans="1:8" s="267" customFormat="1" ht="31" x14ac:dyDescent="0.25">
      <c r="A368" s="199">
        <f t="shared" si="5"/>
        <v>128</v>
      </c>
      <c r="B368" s="189" t="s">
        <v>332</v>
      </c>
      <c r="C368" s="225"/>
      <c r="D368" s="225"/>
      <c r="E368" s="225"/>
      <c r="F368" s="253"/>
      <c r="G368" s="399" t="s">
        <v>279</v>
      </c>
      <c r="H368" s="213"/>
    </row>
    <row r="369" spans="1:8" s="267" customFormat="1" ht="31" x14ac:dyDescent="0.25">
      <c r="A369" s="199">
        <f t="shared" si="5"/>
        <v>129</v>
      </c>
      <c r="B369" s="189" t="s">
        <v>1261</v>
      </c>
      <c r="C369" s="225"/>
      <c r="D369" s="225"/>
      <c r="E369" s="225"/>
      <c r="F369" s="253"/>
      <c r="G369" s="546" t="s">
        <v>280</v>
      </c>
      <c r="H369" s="213"/>
    </row>
    <row r="370" spans="1:8" s="267" customFormat="1" ht="87" customHeight="1" x14ac:dyDescent="0.25">
      <c r="A370" s="199">
        <f t="shared" si="5"/>
        <v>130</v>
      </c>
      <c r="B370" s="189" t="s">
        <v>803</v>
      </c>
      <c r="C370" s="225"/>
      <c r="D370" s="225"/>
      <c r="E370" s="225"/>
      <c r="F370" s="253"/>
      <c r="G370" s="546"/>
      <c r="H370" s="213"/>
    </row>
    <row r="371" spans="1:8" s="267" customFormat="1" ht="40.4" customHeight="1" x14ac:dyDescent="0.25">
      <c r="A371" s="199">
        <f t="shared" si="5"/>
        <v>131</v>
      </c>
      <c r="B371" s="189" t="s">
        <v>333</v>
      </c>
      <c r="C371" s="225"/>
      <c r="D371" s="225"/>
      <c r="E371" s="225"/>
      <c r="F371" s="253"/>
      <c r="G371" s="399" t="s">
        <v>281</v>
      </c>
      <c r="H371" s="213"/>
    </row>
    <row r="372" spans="1:8" s="267" customFormat="1" ht="31" x14ac:dyDescent="0.25">
      <c r="A372" s="521">
        <f t="shared" si="5"/>
        <v>132</v>
      </c>
      <c r="B372" s="189" t="s">
        <v>804</v>
      </c>
      <c r="C372" s="225"/>
      <c r="D372" s="225"/>
      <c r="E372" s="225"/>
      <c r="F372" s="253"/>
      <c r="G372" s="520" t="s">
        <v>282</v>
      </c>
      <c r="H372" s="213"/>
    </row>
    <row r="373" spans="1:8" s="267" customFormat="1" x14ac:dyDescent="0.25">
      <c r="A373" s="521"/>
      <c r="B373" s="227" t="s">
        <v>805</v>
      </c>
      <c r="C373" s="225"/>
      <c r="D373" s="225"/>
      <c r="E373" s="225"/>
      <c r="F373" s="253"/>
      <c r="G373" s="520"/>
      <c r="H373" s="213"/>
    </row>
    <row r="374" spans="1:8" s="267" customFormat="1" ht="151.5" customHeight="1" x14ac:dyDescent="0.25">
      <c r="A374" s="521"/>
      <c r="B374" s="227" t="s">
        <v>806</v>
      </c>
      <c r="C374" s="225"/>
      <c r="D374" s="225"/>
      <c r="E374" s="225"/>
      <c r="F374" s="253"/>
      <c r="G374" s="520"/>
      <c r="H374" s="213"/>
    </row>
    <row r="375" spans="1:8" s="267" customFormat="1" ht="31" x14ac:dyDescent="0.25">
      <c r="A375" s="199">
        <f>+A372+1</f>
        <v>133</v>
      </c>
      <c r="B375" s="189" t="s">
        <v>334</v>
      </c>
      <c r="C375" s="225"/>
      <c r="D375" s="225"/>
      <c r="E375" s="225"/>
      <c r="F375" s="253"/>
      <c r="G375" s="218" t="s">
        <v>283</v>
      </c>
      <c r="H375" s="213"/>
    </row>
    <row r="376" spans="1:8" s="267" customFormat="1" ht="40.4" customHeight="1" x14ac:dyDescent="0.25">
      <c r="A376" s="519" t="s">
        <v>807</v>
      </c>
      <c r="B376" s="519"/>
      <c r="C376" s="519"/>
      <c r="D376" s="519"/>
      <c r="E376" s="519"/>
      <c r="F376" s="519"/>
      <c r="G376" s="519"/>
      <c r="H376" s="226"/>
    </row>
    <row r="377" spans="1:8" s="267" customFormat="1" x14ac:dyDescent="0.25">
      <c r="A377" s="199">
        <f>+A375+1</f>
        <v>134</v>
      </c>
      <c r="B377" s="189" t="s">
        <v>335</v>
      </c>
      <c r="C377" s="225"/>
      <c r="D377" s="225"/>
      <c r="E377" s="225"/>
      <c r="F377" s="253"/>
      <c r="G377" s="218" t="s">
        <v>284</v>
      </c>
      <c r="H377" s="213"/>
    </row>
    <row r="378" spans="1:8" s="267" customFormat="1" x14ac:dyDescent="0.25">
      <c r="A378" s="521">
        <f t="shared" si="5"/>
        <v>135</v>
      </c>
      <c r="B378" s="189" t="s">
        <v>336</v>
      </c>
      <c r="C378" s="522"/>
      <c r="D378" s="522"/>
      <c r="E378" s="522"/>
      <c r="F378" s="253"/>
      <c r="G378" s="524" t="s">
        <v>285</v>
      </c>
      <c r="H378" s="213"/>
    </row>
    <row r="379" spans="1:8" s="267" customFormat="1" x14ac:dyDescent="0.25">
      <c r="A379" s="521"/>
      <c r="B379" s="189" t="s">
        <v>337</v>
      </c>
      <c r="C379" s="225"/>
      <c r="D379" s="225"/>
      <c r="E379" s="225"/>
      <c r="F379" s="253"/>
      <c r="G379" s="524"/>
      <c r="H379" s="213"/>
    </row>
    <row r="380" spans="1:8" s="267" customFormat="1" ht="62" x14ac:dyDescent="0.25">
      <c r="A380" s="521"/>
      <c r="B380" s="189" t="s">
        <v>338</v>
      </c>
      <c r="C380" s="225"/>
      <c r="D380" s="225"/>
      <c r="E380" s="225"/>
      <c r="F380" s="253"/>
      <c r="G380" s="524"/>
      <c r="H380" s="213"/>
    </row>
    <row r="381" spans="1:8" s="267" customFormat="1" x14ac:dyDescent="0.25">
      <c r="A381" s="521"/>
      <c r="B381" s="189" t="s">
        <v>339</v>
      </c>
      <c r="C381" s="225"/>
      <c r="D381" s="225"/>
      <c r="E381" s="225"/>
      <c r="F381" s="253"/>
      <c r="G381" s="524"/>
      <c r="H381" s="213"/>
    </row>
    <row r="382" spans="1:8" s="267" customFormat="1" x14ac:dyDescent="0.25">
      <c r="A382" s="199">
        <f>+A378+1</f>
        <v>136</v>
      </c>
      <c r="B382" s="189" t="s">
        <v>340</v>
      </c>
      <c r="C382" s="225"/>
      <c r="D382" s="225"/>
      <c r="E382" s="225"/>
      <c r="F382" s="253"/>
      <c r="G382" s="218" t="s">
        <v>286</v>
      </c>
      <c r="H382" s="213"/>
    </row>
    <row r="383" spans="1:8" s="267" customFormat="1" ht="73.400000000000006" customHeight="1" x14ac:dyDescent="0.25">
      <c r="A383" s="199">
        <f>+A382+1</f>
        <v>137</v>
      </c>
      <c r="B383" s="189" t="s">
        <v>1432</v>
      </c>
      <c r="C383" s="225"/>
      <c r="D383" s="225"/>
      <c r="E383" s="225"/>
      <c r="F383" s="253"/>
      <c r="G383" s="218" t="s">
        <v>287</v>
      </c>
      <c r="H383" s="213"/>
    </row>
    <row r="384" spans="1:8" s="267" customFormat="1" ht="40.4" customHeight="1" x14ac:dyDescent="0.25">
      <c r="A384" s="519" t="s">
        <v>808</v>
      </c>
      <c r="B384" s="519"/>
      <c r="C384" s="519"/>
      <c r="D384" s="519"/>
      <c r="E384" s="519"/>
      <c r="F384" s="519"/>
      <c r="G384" s="519"/>
      <c r="H384" s="226"/>
    </row>
    <row r="385" spans="1:8" s="267" customFormat="1" x14ac:dyDescent="0.25">
      <c r="A385" s="199">
        <f>+A383+1</f>
        <v>138</v>
      </c>
      <c r="B385" s="189" t="s">
        <v>341</v>
      </c>
      <c r="C385" s="225"/>
      <c r="D385" s="225"/>
      <c r="E385" s="225"/>
      <c r="F385" s="253"/>
      <c r="G385" s="218" t="s">
        <v>288</v>
      </c>
      <c r="H385" s="213"/>
    </row>
    <row r="386" spans="1:8" s="267" customFormat="1" x14ac:dyDescent="0.25">
      <c r="A386" s="521">
        <f>+A385+1</f>
        <v>139</v>
      </c>
      <c r="B386" s="189" t="s">
        <v>342</v>
      </c>
      <c r="C386" s="225"/>
      <c r="D386" s="225"/>
      <c r="E386" s="225"/>
      <c r="F386" s="253"/>
      <c r="G386" s="524" t="s">
        <v>289</v>
      </c>
      <c r="H386" s="213"/>
    </row>
    <row r="387" spans="1:8" s="267" customFormat="1" x14ac:dyDescent="0.25">
      <c r="A387" s="521"/>
      <c r="B387" s="189" t="s">
        <v>343</v>
      </c>
      <c r="C387" s="225"/>
      <c r="D387" s="225"/>
      <c r="E387" s="225"/>
      <c r="F387" s="253"/>
      <c r="G387" s="524"/>
      <c r="H387" s="213"/>
    </row>
    <row r="388" spans="1:8" s="267" customFormat="1" x14ac:dyDescent="0.25">
      <c r="A388" s="521"/>
      <c r="B388" s="189" t="s">
        <v>344</v>
      </c>
      <c r="C388" s="225"/>
      <c r="D388" s="225"/>
      <c r="E388" s="225"/>
      <c r="F388" s="253"/>
      <c r="G388" s="524"/>
      <c r="H388" s="213"/>
    </row>
    <row r="389" spans="1:8" s="267" customFormat="1" x14ac:dyDescent="0.25">
      <c r="A389" s="521">
        <f>+A386+1</f>
        <v>140</v>
      </c>
      <c r="B389" s="189" t="s">
        <v>345</v>
      </c>
      <c r="C389" s="522"/>
      <c r="D389" s="522"/>
      <c r="E389" s="522"/>
      <c r="F389" s="253"/>
      <c r="G389" s="524"/>
      <c r="H389" s="213"/>
    </row>
    <row r="390" spans="1:8" s="267" customFormat="1" x14ac:dyDescent="0.25">
      <c r="A390" s="521"/>
      <c r="B390" s="189" t="s">
        <v>346</v>
      </c>
      <c r="C390" s="225"/>
      <c r="D390" s="225"/>
      <c r="E390" s="225"/>
      <c r="F390" s="253"/>
      <c r="G390" s="524"/>
      <c r="H390" s="213"/>
    </row>
    <row r="391" spans="1:8" s="267" customFormat="1" ht="40.4" customHeight="1" x14ac:dyDescent="0.25">
      <c r="A391" s="521"/>
      <c r="B391" s="189" t="s">
        <v>347</v>
      </c>
      <c r="C391" s="225"/>
      <c r="D391" s="225"/>
      <c r="E391" s="225"/>
      <c r="F391" s="253"/>
      <c r="G391" s="524"/>
      <c r="H391" s="213"/>
    </row>
    <row r="392" spans="1:8" s="267" customFormat="1" ht="31" x14ac:dyDescent="0.25">
      <c r="A392" s="521"/>
      <c r="B392" s="189" t="s">
        <v>348</v>
      </c>
      <c r="C392" s="225"/>
      <c r="D392" s="225"/>
      <c r="E392" s="225"/>
      <c r="F392" s="253"/>
      <c r="G392" s="524"/>
      <c r="H392" s="213"/>
    </row>
    <row r="393" spans="1:8" s="267" customFormat="1" ht="31" x14ac:dyDescent="0.25">
      <c r="A393" s="521"/>
      <c r="B393" s="189" t="s">
        <v>349</v>
      </c>
      <c r="C393" s="225"/>
      <c r="D393" s="225"/>
      <c r="E393" s="225"/>
      <c r="F393" s="253"/>
      <c r="G393" s="524"/>
      <c r="H393" s="213"/>
    </row>
    <row r="394" spans="1:8" s="267" customFormat="1" ht="40.4" customHeight="1" x14ac:dyDescent="0.25">
      <c r="A394" s="199">
        <f>+A389+1</f>
        <v>141</v>
      </c>
      <c r="B394" s="189" t="s">
        <v>350</v>
      </c>
      <c r="C394" s="225"/>
      <c r="D394" s="225"/>
      <c r="E394" s="225"/>
      <c r="F394" s="253"/>
      <c r="G394" s="524"/>
      <c r="H394" s="213"/>
    </row>
    <row r="395" spans="1:8" s="267" customFormat="1" ht="40.4" customHeight="1" x14ac:dyDescent="0.25">
      <c r="A395" s="519" t="s">
        <v>809</v>
      </c>
      <c r="B395" s="519"/>
      <c r="C395" s="519"/>
      <c r="D395" s="519"/>
      <c r="E395" s="519"/>
      <c r="F395" s="519"/>
      <c r="G395" s="519"/>
      <c r="H395" s="226"/>
    </row>
    <row r="396" spans="1:8" s="267" customFormat="1" ht="31" x14ac:dyDescent="0.25">
      <c r="A396" s="199">
        <f>+A394+1</f>
        <v>142</v>
      </c>
      <c r="B396" s="189" t="s">
        <v>351</v>
      </c>
      <c r="C396" s="225"/>
      <c r="D396" s="225"/>
      <c r="E396" s="225"/>
      <c r="F396" s="253"/>
      <c r="G396" s="218" t="s">
        <v>290</v>
      </c>
      <c r="H396" s="213"/>
    </row>
    <row r="397" spans="1:8" s="267" customFormat="1" ht="31" x14ac:dyDescent="0.25">
      <c r="A397" s="199">
        <f>+A396+1</f>
        <v>143</v>
      </c>
      <c r="B397" s="189" t="s">
        <v>352</v>
      </c>
      <c r="C397" s="225"/>
      <c r="D397" s="225"/>
      <c r="E397" s="225"/>
      <c r="F397" s="253"/>
      <c r="G397" s="520" t="s">
        <v>291</v>
      </c>
      <c r="H397" s="213"/>
    </row>
    <row r="398" spans="1:8" s="267" customFormat="1" ht="31" x14ac:dyDescent="0.25">
      <c r="A398" s="521">
        <f>+A397+1</f>
        <v>144</v>
      </c>
      <c r="B398" s="72" t="s">
        <v>353</v>
      </c>
      <c r="C398" s="225"/>
      <c r="D398" s="225"/>
      <c r="E398" s="225"/>
      <c r="F398" s="253"/>
      <c r="G398" s="520"/>
      <c r="H398" s="213"/>
    </row>
    <row r="399" spans="1:8" s="267" customFormat="1" x14ac:dyDescent="0.25">
      <c r="A399" s="521"/>
      <c r="B399" s="225" t="s">
        <v>354</v>
      </c>
      <c r="C399" s="225"/>
      <c r="D399" s="225"/>
      <c r="E399" s="225"/>
      <c r="F399" s="253"/>
      <c r="G399" s="520"/>
      <c r="H399" s="213"/>
    </row>
    <row r="400" spans="1:8" s="267" customFormat="1" x14ac:dyDescent="0.25">
      <c r="A400" s="521"/>
      <c r="B400" s="225" t="s">
        <v>355</v>
      </c>
      <c r="C400" s="225"/>
      <c r="D400" s="225"/>
      <c r="E400" s="225"/>
      <c r="F400" s="253"/>
      <c r="G400" s="520"/>
      <c r="H400" s="213"/>
    </row>
    <row r="401" spans="1:8" s="267" customFormat="1" ht="31" x14ac:dyDescent="0.25">
      <c r="A401" s="521"/>
      <c r="B401" s="72" t="s">
        <v>356</v>
      </c>
      <c r="C401" s="225"/>
      <c r="D401" s="225"/>
      <c r="E401" s="225"/>
      <c r="F401" s="253"/>
      <c r="G401" s="520"/>
      <c r="H401" s="213"/>
    </row>
    <row r="402" spans="1:8" s="267" customFormat="1" ht="44.25" customHeight="1" x14ac:dyDescent="0.25">
      <c r="A402" s="521"/>
      <c r="B402" s="72" t="s">
        <v>357</v>
      </c>
      <c r="C402" s="225"/>
      <c r="D402" s="225"/>
      <c r="E402" s="225"/>
      <c r="F402" s="253"/>
      <c r="G402" s="520"/>
      <c r="H402" s="213"/>
    </row>
    <row r="403" spans="1:8" s="267" customFormat="1" ht="107.25" customHeight="1" x14ac:dyDescent="0.25">
      <c r="A403" s="199">
        <f>+A398+1</f>
        <v>145</v>
      </c>
      <c r="B403" s="189" t="s">
        <v>1114</v>
      </c>
      <c r="C403" s="225"/>
      <c r="D403" s="225"/>
      <c r="E403" s="225"/>
      <c r="F403" s="253"/>
      <c r="G403" s="520"/>
      <c r="H403" s="213"/>
    </row>
    <row r="404" spans="1:8" s="267" customFormat="1" ht="81" customHeight="1" x14ac:dyDescent="0.25">
      <c r="A404" s="199">
        <f>+A403+1</f>
        <v>146</v>
      </c>
      <c r="B404" s="189" t="s">
        <v>1115</v>
      </c>
      <c r="C404" s="225"/>
      <c r="D404" s="225"/>
      <c r="E404" s="225"/>
      <c r="F404" s="253"/>
      <c r="G404" s="520"/>
      <c r="H404" s="213"/>
    </row>
    <row r="405" spans="1:8" s="267" customFormat="1" x14ac:dyDescent="0.25">
      <c r="A405" s="510">
        <f>+A404+1</f>
        <v>147</v>
      </c>
      <c r="B405" s="189" t="s">
        <v>336</v>
      </c>
      <c r="C405" s="225"/>
      <c r="D405" s="225"/>
      <c r="E405" s="225"/>
      <c r="F405" s="253"/>
      <c r="G405" s="520"/>
      <c r="H405" s="213"/>
    </row>
    <row r="406" spans="1:8" s="267" customFormat="1" ht="31" x14ac:dyDescent="0.25">
      <c r="A406" s="511"/>
      <c r="B406" s="189" t="s">
        <v>299</v>
      </c>
      <c r="C406" s="225"/>
      <c r="D406" s="225"/>
      <c r="E406" s="225"/>
      <c r="F406" s="253"/>
      <c r="G406" s="520"/>
      <c r="H406" s="213"/>
    </row>
    <row r="407" spans="1:8" s="267" customFormat="1" ht="62" x14ac:dyDescent="0.25">
      <c r="A407" s="511"/>
      <c r="B407" s="189" t="s">
        <v>300</v>
      </c>
      <c r="C407" s="225"/>
      <c r="D407" s="225"/>
      <c r="E407" s="225"/>
      <c r="F407" s="253"/>
      <c r="G407" s="520"/>
      <c r="H407" s="213"/>
    </row>
    <row r="408" spans="1:8" s="267" customFormat="1" ht="105" customHeight="1" x14ac:dyDescent="0.25">
      <c r="A408" s="511"/>
      <c r="B408" s="189" t="s">
        <v>301</v>
      </c>
      <c r="C408" s="225"/>
      <c r="D408" s="225"/>
      <c r="E408" s="225"/>
      <c r="F408" s="253"/>
      <c r="G408" s="520"/>
      <c r="H408" s="213"/>
    </row>
    <row r="409" spans="1:8" s="267" customFormat="1" ht="46.5" x14ac:dyDescent="0.25">
      <c r="A409" s="511"/>
      <c r="B409" s="189" t="s">
        <v>358</v>
      </c>
      <c r="C409" s="225"/>
      <c r="D409" s="225"/>
      <c r="E409" s="225"/>
      <c r="F409" s="253"/>
      <c r="G409" s="520"/>
      <c r="H409" s="213"/>
    </row>
    <row r="410" spans="1:8" s="267" customFormat="1" ht="31" x14ac:dyDescent="0.25">
      <c r="A410" s="512"/>
      <c r="B410" s="189" t="s">
        <v>303</v>
      </c>
      <c r="C410" s="225"/>
      <c r="D410" s="225"/>
      <c r="E410" s="225"/>
      <c r="F410" s="253"/>
      <c r="G410" s="520"/>
      <c r="H410" s="213"/>
    </row>
    <row r="411" spans="1:8" s="267" customFormat="1" x14ac:dyDescent="0.25">
      <c r="A411" s="199">
        <f>+A405+1</f>
        <v>148</v>
      </c>
      <c r="B411" s="189" t="s">
        <v>1140</v>
      </c>
      <c r="C411" s="225"/>
      <c r="D411" s="225"/>
      <c r="E411" s="225"/>
      <c r="F411" s="253"/>
      <c r="G411" s="520"/>
      <c r="H411" s="213"/>
    </row>
    <row r="412" spans="1:8" ht="20.149999999999999" customHeight="1" x14ac:dyDescent="0.35">
      <c r="A412" s="472"/>
      <c r="B412" s="473"/>
      <c r="C412" s="473"/>
      <c r="D412" s="473"/>
      <c r="E412" s="473"/>
      <c r="F412" s="473"/>
      <c r="G412" s="473"/>
      <c r="H412" s="205"/>
    </row>
    <row r="413" spans="1:8" ht="40.4" customHeight="1" x14ac:dyDescent="0.35">
      <c r="A413" s="464" t="s">
        <v>21</v>
      </c>
      <c r="B413" s="464"/>
      <c r="C413" s="464"/>
      <c r="D413" s="464"/>
      <c r="E413" s="464"/>
      <c r="F413" s="464"/>
      <c r="G413" s="464"/>
      <c r="H413" s="254"/>
    </row>
    <row r="414" spans="1:8" ht="90" customHeight="1" x14ac:dyDescent="0.35">
      <c r="A414" s="465"/>
      <c r="B414" s="465"/>
      <c r="C414" s="465"/>
      <c r="D414" s="465"/>
      <c r="E414" s="465"/>
      <c r="F414" s="465"/>
      <c r="G414" s="465"/>
      <c r="H414" s="255"/>
    </row>
    <row r="415" spans="1:8" s="259" customFormat="1" ht="40.4" customHeight="1" x14ac:dyDescent="0.25">
      <c r="A415" s="508" t="s">
        <v>956</v>
      </c>
      <c r="B415" s="509"/>
      <c r="C415" s="509"/>
      <c r="D415" s="509"/>
      <c r="E415" s="509"/>
      <c r="F415" s="509"/>
      <c r="G415" s="509"/>
      <c r="H415" s="232"/>
    </row>
    <row r="416" spans="1:8" ht="40.4" customHeight="1" x14ac:dyDescent="0.35">
      <c r="A416" s="506"/>
      <c r="B416" s="506"/>
      <c r="C416" s="506"/>
      <c r="D416" s="506"/>
      <c r="E416" s="506"/>
      <c r="F416" s="506"/>
      <c r="G416" s="506"/>
      <c r="H416" s="255"/>
    </row>
    <row r="417" spans="1:8" s="244" customFormat="1" ht="60" customHeight="1" x14ac:dyDescent="0.35">
      <c r="A417" s="516" t="s">
        <v>1131</v>
      </c>
      <c r="B417" s="517"/>
      <c r="C417" s="517"/>
      <c r="D417" s="517"/>
      <c r="E417" s="517"/>
      <c r="F417" s="517"/>
      <c r="G417" s="518"/>
      <c r="H417" s="239"/>
    </row>
    <row r="418" spans="1:8" s="265" customFormat="1" ht="40.4" customHeight="1" x14ac:dyDescent="0.25">
      <c r="A418" s="237" t="s">
        <v>1068</v>
      </c>
      <c r="B418" s="523" t="s">
        <v>1</v>
      </c>
      <c r="C418" s="523"/>
      <c r="D418" s="523"/>
      <c r="E418" s="523"/>
      <c r="F418" s="237" t="s">
        <v>3</v>
      </c>
      <c r="G418" s="264" t="s">
        <v>1066</v>
      </c>
      <c r="H418" s="237" t="s">
        <v>1129</v>
      </c>
    </row>
    <row r="419" spans="1:8" s="266" customFormat="1" ht="40.4" customHeight="1" x14ac:dyDescent="0.25">
      <c r="A419" s="468"/>
      <c r="B419" s="468"/>
      <c r="C419" s="21" t="s">
        <v>4</v>
      </c>
      <c r="D419" s="21" t="s">
        <v>5</v>
      </c>
      <c r="E419" s="21" t="s">
        <v>653</v>
      </c>
      <c r="F419" s="253"/>
      <c r="G419" s="220"/>
      <c r="H419" s="42"/>
    </row>
    <row r="420" spans="1:8" s="267" customFormat="1" ht="31" x14ac:dyDescent="0.25">
      <c r="A420" s="199">
        <f>+A411+1</f>
        <v>149</v>
      </c>
      <c r="B420" s="228" t="s">
        <v>363</v>
      </c>
      <c r="C420" s="225"/>
      <c r="D420" s="225"/>
      <c r="E420" s="225"/>
      <c r="F420" s="253"/>
      <c r="G420" s="219" t="s">
        <v>1010</v>
      </c>
      <c r="H420" s="213"/>
    </row>
    <row r="421" spans="1:8" s="267" customFormat="1" ht="46.5" x14ac:dyDescent="0.25">
      <c r="A421" s="199">
        <f>+A420+1</f>
        <v>150</v>
      </c>
      <c r="B421" s="189" t="s">
        <v>1116</v>
      </c>
      <c r="C421" s="225"/>
      <c r="D421" s="225"/>
      <c r="E421" s="225"/>
      <c r="F421" s="253"/>
      <c r="G421" s="520" t="s">
        <v>1012</v>
      </c>
      <c r="H421" s="363"/>
    </row>
    <row r="422" spans="1:8" s="267" customFormat="1" x14ac:dyDescent="0.25">
      <c r="A422" s="510">
        <f>+A421+1</f>
        <v>151</v>
      </c>
      <c r="B422" s="189" t="s">
        <v>364</v>
      </c>
      <c r="C422" s="522"/>
      <c r="D422" s="522"/>
      <c r="E422" s="522"/>
      <c r="F422" s="253"/>
      <c r="G422" s="524"/>
      <c r="H422" s="363"/>
    </row>
    <row r="423" spans="1:8" s="267" customFormat="1" x14ac:dyDescent="0.25">
      <c r="A423" s="511"/>
      <c r="B423" s="189" t="s">
        <v>365</v>
      </c>
      <c r="C423" s="225"/>
      <c r="D423" s="225"/>
      <c r="E423" s="225"/>
      <c r="F423" s="253"/>
      <c r="G423" s="524"/>
      <c r="H423" s="213"/>
    </row>
    <row r="424" spans="1:8" s="267" customFormat="1" ht="84" customHeight="1" x14ac:dyDescent="0.25">
      <c r="A424" s="511"/>
      <c r="B424" s="189" t="s">
        <v>1011</v>
      </c>
      <c r="C424" s="225"/>
      <c r="D424" s="225"/>
      <c r="E424" s="225"/>
      <c r="F424" s="253"/>
      <c r="G424" s="524"/>
      <c r="H424" s="213"/>
    </row>
    <row r="425" spans="1:8" s="267" customFormat="1" x14ac:dyDescent="0.25">
      <c r="A425" s="511"/>
      <c r="B425" s="189" t="s">
        <v>366</v>
      </c>
      <c r="C425" s="225"/>
      <c r="D425" s="225"/>
      <c r="E425" s="225"/>
      <c r="F425" s="253"/>
      <c r="G425" s="524"/>
      <c r="H425" s="213"/>
    </row>
    <row r="426" spans="1:8" s="267" customFormat="1" ht="46.5" x14ac:dyDescent="0.25">
      <c r="A426" s="512"/>
      <c r="B426" s="189" t="s">
        <v>367</v>
      </c>
      <c r="C426" s="225"/>
      <c r="D426" s="225"/>
      <c r="E426" s="225"/>
      <c r="F426" s="253"/>
      <c r="G426" s="524"/>
      <c r="H426" s="213"/>
    </row>
    <row r="427" spans="1:8" s="267" customFormat="1" x14ac:dyDescent="0.25">
      <c r="A427" s="199">
        <f>+A422+1</f>
        <v>152</v>
      </c>
      <c r="B427" s="189" t="s">
        <v>340</v>
      </c>
      <c r="C427" s="225"/>
      <c r="D427" s="225"/>
      <c r="E427" s="225"/>
      <c r="F427" s="253"/>
      <c r="G427" s="524"/>
      <c r="H427" s="213"/>
    </row>
    <row r="428" spans="1:8" s="267" customFormat="1" ht="31" x14ac:dyDescent="0.25">
      <c r="A428" s="199">
        <f>+A427+1</f>
        <v>153</v>
      </c>
      <c r="B428" s="189" t="s">
        <v>368</v>
      </c>
      <c r="C428" s="225"/>
      <c r="D428" s="225"/>
      <c r="E428" s="225"/>
      <c r="F428" s="253"/>
      <c r="G428" s="524"/>
      <c r="H428" s="213"/>
    </row>
    <row r="429" spans="1:8" s="267" customFormat="1" x14ac:dyDescent="0.25">
      <c r="A429" s="510">
        <f>+A428+1</f>
        <v>154</v>
      </c>
      <c r="B429" s="189" t="s">
        <v>369</v>
      </c>
      <c r="C429" s="522"/>
      <c r="D429" s="522"/>
      <c r="E429" s="522"/>
      <c r="F429" s="253"/>
      <c r="G429" s="524"/>
      <c r="H429" s="213"/>
    </row>
    <row r="430" spans="1:8" s="267" customFormat="1" ht="31" x14ac:dyDescent="0.25">
      <c r="A430" s="511"/>
      <c r="B430" s="189" t="s">
        <v>370</v>
      </c>
      <c r="C430" s="225"/>
      <c r="D430" s="225"/>
      <c r="E430" s="225"/>
      <c r="F430" s="253"/>
      <c r="G430" s="524"/>
      <c r="H430" s="213"/>
    </row>
    <row r="431" spans="1:8" s="267" customFormat="1" ht="31" x14ac:dyDescent="0.25">
      <c r="A431" s="512"/>
      <c r="B431" s="189" t="s">
        <v>371</v>
      </c>
      <c r="C431" s="225"/>
      <c r="D431" s="225"/>
      <c r="E431" s="225"/>
      <c r="F431" s="253"/>
      <c r="G431" s="524"/>
      <c r="H431" s="213"/>
    </row>
    <row r="432" spans="1:8" s="267" customFormat="1" ht="31" x14ac:dyDescent="0.25">
      <c r="A432" s="199">
        <f>+A429+1</f>
        <v>155</v>
      </c>
      <c r="B432" s="189" t="s">
        <v>372</v>
      </c>
      <c r="C432" s="225"/>
      <c r="D432" s="225"/>
      <c r="E432" s="225"/>
      <c r="F432" s="253"/>
      <c r="G432" s="524"/>
      <c r="H432" s="213"/>
    </row>
    <row r="433" spans="1:8" s="267" customFormat="1" x14ac:dyDescent="0.25">
      <c r="A433" s="510">
        <f>+A432+1</f>
        <v>156</v>
      </c>
      <c r="B433" s="189" t="s">
        <v>373</v>
      </c>
      <c r="C433" s="522"/>
      <c r="D433" s="522"/>
      <c r="E433" s="522"/>
      <c r="F433" s="253"/>
      <c r="G433" s="524"/>
      <c r="H433" s="213"/>
    </row>
    <row r="434" spans="1:8" s="267" customFormat="1" ht="31" x14ac:dyDescent="0.25">
      <c r="A434" s="511"/>
      <c r="B434" s="189" t="s">
        <v>810</v>
      </c>
      <c r="C434" s="225"/>
      <c r="D434" s="225"/>
      <c r="E434" s="225"/>
      <c r="F434" s="253"/>
      <c r="G434" s="524"/>
      <c r="H434" s="213"/>
    </row>
    <row r="435" spans="1:8" s="267" customFormat="1" x14ac:dyDescent="0.25">
      <c r="A435" s="512"/>
      <c r="B435" s="189" t="s">
        <v>374</v>
      </c>
      <c r="C435" s="225"/>
      <c r="D435" s="225"/>
      <c r="E435" s="225"/>
      <c r="F435" s="253"/>
      <c r="G435" s="524"/>
      <c r="H435" s="213"/>
    </row>
    <row r="436" spans="1:8" ht="20.149999999999999" customHeight="1" x14ac:dyDescent="0.35">
      <c r="A436" s="472"/>
      <c r="B436" s="473"/>
      <c r="C436" s="473"/>
      <c r="D436" s="473"/>
      <c r="E436" s="473"/>
      <c r="F436" s="473"/>
      <c r="G436" s="473"/>
      <c r="H436" s="205"/>
    </row>
    <row r="437" spans="1:8" ht="40.4" customHeight="1" x14ac:dyDescent="0.35">
      <c r="A437" s="464" t="s">
        <v>21</v>
      </c>
      <c r="B437" s="464"/>
      <c r="C437" s="464"/>
      <c r="D437" s="464"/>
      <c r="E437" s="464"/>
      <c r="F437" s="464"/>
      <c r="G437" s="464"/>
      <c r="H437" s="254"/>
    </row>
    <row r="438" spans="1:8" ht="90" customHeight="1" x14ac:dyDescent="0.35">
      <c r="A438" s="465"/>
      <c r="B438" s="465"/>
      <c r="C438" s="465"/>
      <c r="D438" s="465"/>
      <c r="E438" s="465"/>
      <c r="F438" s="465"/>
      <c r="G438" s="465"/>
      <c r="H438" s="255"/>
    </row>
    <row r="439" spans="1:8" s="259" customFormat="1" ht="40.4" customHeight="1" x14ac:dyDescent="0.25">
      <c r="A439" s="508" t="s">
        <v>956</v>
      </c>
      <c r="B439" s="509"/>
      <c r="C439" s="509"/>
      <c r="D439" s="509"/>
      <c r="E439" s="509"/>
      <c r="F439" s="509"/>
      <c r="G439" s="509"/>
      <c r="H439" s="232"/>
    </row>
    <row r="440" spans="1:8" ht="40.4" customHeight="1" x14ac:dyDescent="0.35">
      <c r="A440" s="506"/>
      <c r="B440" s="506"/>
      <c r="C440" s="506"/>
      <c r="D440" s="506"/>
      <c r="E440" s="506"/>
      <c r="F440" s="506"/>
      <c r="G440" s="506"/>
      <c r="H440" s="255"/>
    </row>
    <row r="441" spans="1:8" s="244" customFormat="1" ht="96" customHeight="1" x14ac:dyDescent="0.35">
      <c r="A441" s="516" t="s">
        <v>1132</v>
      </c>
      <c r="B441" s="517"/>
      <c r="C441" s="517"/>
      <c r="D441" s="517"/>
      <c r="E441" s="517"/>
      <c r="F441" s="517"/>
      <c r="G441" s="518"/>
      <c r="H441" s="239"/>
    </row>
    <row r="442" spans="1:8" s="265" customFormat="1" ht="40.4" customHeight="1" x14ac:dyDescent="0.25">
      <c r="A442" s="237" t="s">
        <v>1068</v>
      </c>
      <c r="B442" s="523" t="s">
        <v>1</v>
      </c>
      <c r="C442" s="523"/>
      <c r="D442" s="523"/>
      <c r="E442" s="523"/>
      <c r="F442" s="237" t="s">
        <v>3</v>
      </c>
      <c r="G442" s="264" t="s">
        <v>1066</v>
      </c>
      <c r="H442" s="237" t="s">
        <v>1129</v>
      </c>
    </row>
    <row r="443" spans="1:8" s="266" customFormat="1" ht="40.4" customHeight="1" x14ac:dyDescent="0.25">
      <c r="A443" s="468"/>
      <c r="B443" s="468"/>
      <c r="C443" s="21" t="s">
        <v>4</v>
      </c>
      <c r="D443" s="21" t="s">
        <v>5</v>
      </c>
      <c r="E443" s="21" t="s">
        <v>653</v>
      </c>
      <c r="F443" s="253"/>
      <c r="G443" s="220"/>
      <c r="H443" s="42"/>
    </row>
    <row r="444" spans="1:8" s="267" customFormat="1" ht="40.4" customHeight="1" x14ac:dyDescent="0.25">
      <c r="A444" s="519" t="s">
        <v>811</v>
      </c>
      <c r="B444" s="519"/>
      <c r="C444" s="519"/>
      <c r="D444" s="519"/>
      <c r="E444" s="519"/>
      <c r="F444" s="519"/>
      <c r="G444" s="519"/>
      <c r="H444" s="226"/>
    </row>
    <row r="445" spans="1:8" s="267" customFormat="1" ht="31" x14ac:dyDescent="0.25">
      <c r="A445" s="199">
        <f>+A433+1</f>
        <v>157</v>
      </c>
      <c r="B445" s="189" t="s">
        <v>379</v>
      </c>
      <c r="C445" s="225"/>
      <c r="D445" s="225"/>
      <c r="E445" s="225"/>
      <c r="F445" s="253"/>
      <c r="G445" s="220" t="s">
        <v>359</v>
      </c>
      <c r="H445" s="213"/>
    </row>
    <row r="446" spans="1:8" s="267" customFormat="1" ht="31" x14ac:dyDescent="0.25">
      <c r="A446" s="199">
        <f>+A445+1</f>
        <v>158</v>
      </c>
      <c r="B446" s="189" t="s">
        <v>380</v>
      </c>
      <c r="C446" s="225"/>
      <c r="D446" s="225"/>
      <c r="E446" s="225"/>
      <c r="F446" s="253"/>
      <c r="G446" s="524" t="s">
        <v>360</v>
      </c>
      <c r="H446" s="213"/>
    </row>
    <row r="447" spans="1:8" s="267" customFormat="1" ht="46.5" x14ac:dyDescent="0.25">
      <c r="A447" s="199">
        <f t="shared" ref="A447:A452" si="6">+A446+1</f>
        <v>159</v>
      </c>
      <c r="B447" s="189" t="s">
        <v>381</v>
      </c>
      <c r="C447" s="225"/>
      <c r="D447" s="225"/>
      <c r="E447" s="225"/>
      <c r="F447" s="253"/>
      <c r="G447" s="524"/>
      <c r="H447" s="213"/>
    </row>
    <row r="448" spans="1:8" s="267" customFormat="1" ht="31" x14ac:dyDescent="0.25">
      <c r="A448" s="199">
        <f t="shared" si="6"/>
        <v>160</v>
      </c>
      <c r="B448" s="189" t="s">
        <v>812</v>
      </c>
      <c r="C448" s="225"/>
      <c r="D448" s="225"/>
      <c r="E448" s="225"/>
      <c r="F448" s="253"/>
      <c r="G448" s="524"/>
      <c r="H448" s="213"/>
    </row>
    <row r="449" spans="1:8" s="267" customFormat="1" ht="62" x14ac:dyDescent="0.25">
      <c r="A449" s="199">
        <f t="shared" si="6"/>
        <v>161</v>
      </c>
      <c r="B449" s="189" t="s">
        <v>382</v>
      </c>
      <c r="C449" s="225"/>
      <c r="D449" s="225"/>
      <c r="E449" s="225"/>
      <c r="F449" s="253"/>
      <c r="G449" s="524"/>
      <c r="H449" s="213"/>
    </row>
    <row r="450" spans="1:8" s="267" customFormat="1" ht="46.5" x14ac:dyDescent="0.25">
      <c r="A450" s="199">
        <f t="shared" si="6"/>
        <v>162</v>
      </c>
      <c r="B450" s="189" t="s">
        <v>383</v>
      </c>
      <c r="C450" s="225"/>
      <c r="D450" s="225"/>
      <c r="E450" s="225"/>
      <c r="F450" s="253"/>
      <c r="G450" s="524"/>
      <c r="H450" s="213"/>
    </row>
    <row r="451" spans="1:8" s="267" customFormat="1" ht="54" customHeight="1" x14ac:dyDescent="0.25">
      <c r="A451" s="199">
        <f t="shared" si="6"/>
        <v>163</v>
      </c>
      <c r="B451" s="189" t="s">
        <v>384</v>
      </c>
      <c r="C451" s="225"/>
      <c r="D451" s="225"/>
      <c r="E451" s="225"/>
      <c r="F451" s="253"/>
      <c r="G451" s="524"/>
      <c r="H451" s="213"/>
    </row>
    <row r="452" spans="1:8" s="267" customFormat="1" x14ac:dyDescent="0.25">
      <c r="A452" s="199">
        <f t="shared" si="6"/>
        <v>164</v>
      </c>
      <c r="B452" s="189" t="s">
        <v>340</v>
      </c>
      <c r="C452" s="225"/>
      <c r="D452" s="225"/>
      <c r="E452" s="225"/>
      <c r="F452" s="253"/>
      <c r="G452" s="524"/>
      <c r="H452" s="213"/>
    </row>
    <row r="453" spans="1:8" s="267" customFormat="1" ht="40.4" customHeight="1" x14ac:dyDescent="0.25">
      <c r="A453" s="519" t="s">
        <v>813</v>
      </c>
      <c r="B453" s="519"/>
      <c r="C453" s="519"/>
      <c r="D453" s="519"/>
      <c r="E453" s="519"/>
      <c r="F453" s="519"/>
      <c r="G453" s="519"/>
      <c r="H453" s="226"/>
    </row>
    <row r="454" spans="1:8" s="267" customFormat="1" ht="31" x14ac:dyDescent="0.25">
      <c r="A454" s="199">
        <f>+A452+1</f>
        <v>165</v>
      </c>
      <c r="B454" s="189" t="s">
        <v>385</v>
      </c>
      <c r="C454" s="225"/>
      <c r="D454" s="225"/>
      <c r="E454" s="225"/>
      <c r="F454" s="253"/>
      <c r="G454" s="218" t="s">
        <v>361</v>
      </c>
      <c r="H454" s="213"/>
    </row>
    <row r="455" spans="1:8" s="267" customFormat="1" ht="31" x14ac:dyDescent="0.25">
      <c r="A455" s="199">
        <f>+A454+1</f>
        <v>166</v>
      </c>
      <c r="B455" s="189" t="s">
        <v>386</v>
      </c>
      <c r="C455" s="225"/>
      <c r="D455" s="225"/>
      <c r="E455" s="225"/>
      <c r="F455" s="253"/>
      <c r="G455" s="524" t="s">
        <v>362</v>
      </c>
      <c r="H455" s="213"/>
    </row>
    <row r="456" spans="1:8" s="267" customFormat="1" ht="31" x14ac:dyDescent="0.25">
      <c r="A456" s="199">
        <f>+A455+1</f>
        <v>167</v>
      </c>
      <c r="B456" s="189" t="s">
        <v>812</v>
      </c>
      <c r="C456" s="225"/>
      <c r="D456" s="225"/>
      <c r="E456" s="225"/>
      <c r="F456" s="253"/>
      <c r="G456" s="524"/>
      <c r="H456" s="213"/>
    </row>
    <row r="457" spans="1:8" s="267" customFormat="1" ht="62" x14ac:dyDescent="0.25">
      <c r="A457" s="199">
        <f>+A456+1</f>
        <v>168</v>
      </c>
      <c r="B457" s="189" t="s">
        <v>382</v>
      </c>
      <c r="C457" s="225"/>
      <c r="D457" s="225"/>
      <c r="E457" s="225"/>
      <c r="F457" s="253"/>
      <c r="G457" s="524"/>
      <c r="H457" s="213"/>
    </row>
    <row r="458" spans="1:8" s="267" customFormat="1" ht="62" x14ac:dyDescent="0.25">
      <c r="A458" s="199">
        <f t="shared" ref="A458:A459" si="7">+A457+1</f>
        <v>169</v>
      </c>
      <c r="B458" s="189" t="s">
        <v>387</v>
      </c>
      <c r="C458" s="225"/>
      <c r="D458" s="225"/>
      <c r="E458" s="225"/>
      <c r="F458" s="253"/>
      <c r="G458" s="524"/>
      <c r="H458" s="213"/>
    </row>
    <row r="459" spans="1:8" s="267" customFormat="1" x14ac:dyDescent="0.25">
      <c r="A459" s="199">
        <f t="shared" si="7"/>
        <v>170</v>
      </c>
      <c r="B459" s="189" t="s">
        <v>388</v>
      </c>
      <c r="C459" s="225"/>
      <c r="D459" s="225"/>
      <c r="E459" s="225"/>
      <c r="F459" s="253"/>
      <c r="G459" s="524"/>
      <c r="H459" s="213"/>
    </row>
    <row r="460" spans="1:8" s="267" customFormat="1" ht="40.4" customHeight="1" x14ac:dyDescent="0.25">
      <c r="A460" s="519" t="s">
        <v>814</v>
      </c>
      <c r="B460" s="519"/>
      <c r="C460" s="519"/>
      <c r="D460" s="519"/>
      <c r="E460" s="519"/>
      <c r="F460" s="519"/>
      <c r="G460" s="519"/>
      <c r="H460" s="226"/>
    </row>
    <row r="461" spans="1:8" s="267" customFormat="1" ht="31" x14ac:dyDescent="0.25">
      <c r="A461" s="199">
        <f>+A459+1</f>
        <v>171</v>
      </c>
      <c r="B461" s="189" t="s">
        <v>389</v>
      </c>
      <c r="C461" s="225"/>
      <c r="D461" s="225"/>
      <c r="E461" s="225"/>
      <c r="F461" s="253"/>
      <c r="G461" s="218" t="s">
        <v>375</v>
      </c>
      <c r="H461" s="213"/>
    </row>
    <row r="462" spans="1:8" s="267" customFormat="1" x14ac:dyDescent="0.25">
      <c r="A462" s="521">
        <f>+A461+1</f>
        <v>172</v>
      </c>
      <c r="B462" s="189" t="s">
        <v>364</v>
      </c>
      <c r="C462" s="522"/>
      <c r="D462" s="522"/>
      <c r="E462" s="522"/>
      <c r="F462" s="253"/>
      <c r="G462" s="524" t="s">
        <v>376</v>
      </c>
      <c r="H462" s="213"/>
    </row>
    <row r="463" spans="1:8" s="267" customFormat="1" x14ac:dyDescent="0.25">
      <c r="A463" s="521"/>
      <c r="B463" s="189" t="s">
        <v>390</v>
      </c>
      <c r="C463" s="225"/>
      <c r="D463" s="225"/>
      <c r="E463" s="225"/>
      <c r="F463" s="253"/>
      <c r="G463" s="524"/>
      <c r="H463" s="213"/>
    </row>
    <row r="464" spans="1:8" s="267" customFormat="1" ht="51" customHeight="1" x14ac:dyDescent="0.25">
      <c r="A464" s="521"/>
      <c r="B464" s="189" t="s">
        <v>391</v>
      </c>
      <c r="C464" s="225"/>
      <c r="D464" s="225"/>
      <c r="E464" s="225"/>
      <c r="F464" s="253"/>
      <c r="G464" s="524"/>
      <c r="H464" s="213"/>
    </row>
    <row r="465" spans="1:8" s="267" customFormat="1" ht="70.5" customHeight="1" x14ac:dyDescent="0.25">
      <c r="A465" s="521"/>
      <c r="B465" s="189" t="s">
        <v>392</v>
      </c>
      <c r="C465" s="225"/>
      <c r="D465" s="225"/>
      <c r="E465" s="225"/>
      <c r="F465" s="253"/>
      <c r="G465" s="524"/>
      <c r="H465" s="213"/>
    </row>
    <row r="466" spans="1:8" s="267" customFormat="1" ht="31" x14ac:dyDescent="0.25">
      <c r="A466" s="521"/>
      <c r="B466" s="189" t="s">
        <v>393</v>
      </c>
      <c r="C466" s="225"/>
      <c r="D466" s="225"/>
      <c r="E466" s="225"/>
      <c r="F466" s="253"/>
      <c r="G466" s="524"/>
      <c r="H466" s="213"/>
    </row>
    <row r="467" spans="1:8" s="267" customFormat="1" x14ac:dyDescent="0.25">
      <c r="A467" s="521"/>
      <c r="B467" s="189" t="s">
        <v>394</v>
      </c>
      <c r="C467" s="225"/>
      <c r="D467" s="225"/>
      <c r="E467" s="225"/>
      <c r="F467" s="253"/>
      <c r="G467" s="524"/>
      <c r="H467" s="213"/>
    </row>
    <row r="468" spans="1:8" s="267" customFormat="1" ht="62" x14ac:dyDescent="0.25">
      <c r="A468" s="521"/>
      <c r="B468" s="189" t="s">
        <v>395</v>
      </c>
      <c r="C468" s="225"/>
      <c r="D468" s="225"/>
      <c r="E468" s="225"/>
      <c r="F468" s="253"/>
      <c r="G468" s="524"/>
      <c r="H468" s="213"/>
    </row>
    <row r="469" spans="1:8" s="267" customFormat="1" x14ac:dyDescent="0.25">
      <c r="A469" s="199">
        <f>+A462+1</f>
        <v>173</v>
      </c>
      <c r="B469" s="189" t="s">
        <v>396</v>
      </c>
      <c r="C469" s="225"/>
      <c r="D469" s="225"/>
      <c r="E469" s="225"/>
      <c r="F469" s="253"/>
      <c r="G469" s="524"/>
      <c r="H469" s="213"/>
    </row>
    <row r="470" spans="1:8" s="267" customFormat="1" ht="40.4" customHeight="1" x14ac:dyDescent="0.25">
      <c r="A470" s="519" t="s">
        <v>815</v>
      </c>
      <c r="B470" s="519"/>
      <c r="C470" s="519"/>
      <c r="D470" s="519"/>
      <c r="E470" s="519"/>
      <c r="F470" s="519"/>
      <c r="G470" s="519"/>
      <c r="H470" s="226"/>
    </row>
    <row r="471" spans="1:8" s="267" customFormat="1" ht="31" x14ac:dyDescent="0.25">
      <c r="A471" s="199">
        <f>+A469+1</f>
        <v>174</v>
      </c>
      <c r="B471" s="189" t="s">
        <v>397</v>
      </c>
      <c r="C471" s="225"/>
      <c r="D471" s="225"/>
      <c r="E471" s="225"/>
      <c r="F471" s="253"/>
      <c r="G471" s="218" t="s">
        <v>377</v>
      </c>
      <c r="H471" s="213"/>
    </row>
    <row r="472" spans="1:8" s="267" customFormat="1" x14ac:dyDescent="0.25">
      <c r="A472" s="521">
        <f>+A471+1</f>
        <v>175</v>
      </c>
      <c r="B472" s="189" t="s">
        <v>364</v>
      </c>
      <c r="C472" s="522"/>
      <c r="D472" s="522"/>
      <c r="E472" s="522"/>
      <c r="F472" s="253"/>
      <c r="G472" s="524" t="s">
        <v>378</v>
      </c>
      <c r="H472" s="213"/>
    </row>
    <row r="473" spans="1:8" s="267" customFormat="1" ht="69" customHeight="1" x14ac:dyDescent="0.25">
      <c r="A473" s="521"/>
      <c r="B473" s="189" t="s">
        <v>398</v>
      </c>
      <c r="C473" s="225"/>
      <c r="D473" s="225"/>
      <c r="E473" s="225"/>
      <c r="F473" s="253"/>
      <c r="G473" s="524"/>
      <c r="H473" s="213"/>
    </row>
    <row r="474" spans="1:8" s="267" customFormat="1" x14ac:dyDescent="0.25">
      <c r="A474" s="521"/>
      <c r="B474" s="189" t="s">
        <v>399</v>
      </c>
      <c r="C474" s="225"/>
      <c r="D474" s="225"/>
      <c r="E474" s="225"/>
      <c r="F474" s="253"/>
      <c r="G474" s="524"/>
      <c r="H474" s="213"/>
    </row>
    <row r="475" spans="1:8" s="267" customFormat="1" x14ac:dyDescent="0.25">
      <c r="A475" s="199">
        <f>+A472+1</f>
        <v>176</v>
      </c>
      <c r="B475" s="189" t="s">
        <v>340</v>
      </c>
      <c r="C475" s="225"/>
      <c r="D475" s="225"/>
      <c r="E475" s="225"/>
      <c r="F475" s="253"/>
      <c r="G475" s="524"/>
      <c r="H475" s="213"/>
    </row>
    <row r="476" spans="1:8" ht="20.149999999999999" customHeight="1" x14ac:dyDescent="0.35">
      <c r="A476" s="472"/>
      <c r="B476" s="473"/>
      <c r="C476" s="473"/>
      <c r="D476" s="473"/>
      <c r="E476" s="473"/>
      <c r="F476" s="473"/>
      <c r="G476" s="473"/>
      <c r="H476" s="205"/>
    </row>
    <row r="477" spans="1:8" ht="40.4" customHeight="1" x14ac:dyDescent="0.35">
      <c r="A477" s="464" t="s">
        <v>21</v>
      </c>
      <c r="B477" s="464"/>
      <c r="C477" s="464"/>
      <c r="D477" s="464"/>
      <c r="E477" s="464"/>
      <c r="F477" s="464"/>
      <c r="G477" s="464"/>
      <c r="H477" s="254"/>
    </row>
    <row r="478" spans="1:8" ht="90" customHeight="1" x14ac:dyDescent="0.35">
      <c r="A478" s="465"/>
      <c r="B478" s="465"/>
      <c r="C478" s="465"/>
      <c r="D478" s="465"/>
      <c r="E478" s="465"/>
      <c r="F478" s="465"/>
      <c r="G478" s="465"/>
      <c r="H478" s="255"/>
    </row>
    <row r="479" spans="1:8" s="259" customFormat="1" ht="40.4" customHeight="1" x14ac:dyDescent="0.25">
      <c r="A479" s="508" t="s">
        <v>956</v>
      </c>
      <c r="B479" s="509"/>
      <c r="C479" s="509"/>
      <c r="D479" s="509"/>
      <c r="E479" s="509"/>
      <c r="F479" s="509"/>
      <c r="G479" s="509"/>
      <c r="H479" s="232"/>
    </row>
    <row r="480" spans="1:8" ht="40.4" customHeight="1" x14ac:dyDescent="0.35">
      <c r="A480" s="506"/>
      <c r="B480" s="506"/>
      <c r="C480" s="506"/>
      <c r="D480" s="506"/>
      <c r="E480" s="506"/>
      <c r="F480" s="506"/>
      <c r="G480" s="506"/>
      <c r="H480" s="255"/>
    </row>
    <row r="481" spans="1:8" s="244" customFormat="1" ht="168.75" customHeight="1" x14ac:dyDescent="0.35">
      <c r="A481" s="516" t="s">
        <v>1133</v>
      </c>
      <c r="B481" s="517"/>
      <c r="C481" s="517"/>
      <c r="D481" s="517"/>
      <c r="E481" s="517"/>
      <c r="F481" s="517"/>
      <c r="G481" s="518"/>
      <c r="H481" s="239"/>
    </row>
    <row r="482" spans="1:8" s="244" customFormat="1" ht="40.4" customHeight="1" x14ac:dyDescent="0.35">
      <c r="A482" s="237" t="s">
        <v>1068</v>
      </c>
      <c r="B482" s="523" t="s">
        <v>1</v>
      </c>
      <c r="C482" s="523"/>
      <c r="D482" s="523"/>
      <c r="E482" s="523"/>
      <c r="F482" s="237" t="s">
        <v>3</v>
      </c>
      <c r="G482" s="264" t="s">
        <v>1066</v>
      </c>
      <c r="H482" s="237" t="s">
        <v>1129</v>
      </c>
    </row>
    <row r="483" spans="1:8" s="248" customFormat="1" ht="40.4" customHeight="1" x14ac:dyDescent="0.35">
      <c r="A483" s="468"/>
      <c r="B483" s="468"/>
      <c r="C483" s="21" t="s">
        <v>4</v>
      </c>
      <c r="D483" s="21" t="s">
        <v>5</v>
      </c>
      <c r="E483" s="21" t="s">
        <v>653</v>
      </c>
      <c r="F483" s="253"/>
      <c r="G483" s="220"/>
      <c r="H483" s="42"/>
    </row>
    <row r="484" spans="1:8" s="268" customFormat="1" ht="133.5" customHeight="1" x14ac:dyDescent="0.25">
      <c r="A484" s="62">
        <f>+A475+1</f>
        <v>177</v>
      </c>
      <c r="B484" s="197" t="s">
        <v>1117</v>
      </c>
      <c r="C484" s="66"/>
      <c r="D484" s="66"/>
      <c r="E484" s="66"/>
      <c r="F484" s="253"/>
      <c r="G484" s="215" t="s">
        <v>767</v>
      </c>
      <c r="H484" s="202"/>
    </row>
    <row r="485" spans="1:8" ht="129.75" customHeight="1" x14ac:dyDescent="0.35">
      <c r="A485" s="62">
        <f>+A484+1</f>
        <v>178</v>
      </c>
      <c r="B485" s="197" t="s">
        <v>27</v>
      </c>
      <c r="C485" s="66"/>
      <c r="D485" s="66"/>
      <c r="E485" s="66"/>
      <c r="F485" s="253"/>
      <c r="G485" s="215"/>
      <c r="H485" s="71" t="s">
        <v>31</v>
      </c>
    </row>
    <row r="486" spans="1:8" x14ac:dyDescent="0.35">
      <c r="A486" s="62">
        <f>+A485+1</f>
        <v>179</v>
      </c>
      <c r="B486" s="197" t="s">
        <v>2</v>
      </c>
      <c r="C486" s="66"/>
      <c r="D486" s="66"/>
      <c r="E486" s="66"/>
      <c r="F486" s="253"/>
      <c r="G486" s="215"/>
      <c r="H486" s="202"/>
    </row>
    <row r="487" spans="1:8" ht="40.4" customHeight="1" x14ac:dyDescent="0.35">
      <c r="A487" s="519" t="s">
        <v>816</v>
      </c>
      <c r="B487" s="519"/>
      <c r="C487" s="519"/>
      <c r="D487" s="519"/>
      <c r="E487" s="519"/>
      <c r="F487" s="519"/>
      <c r="G487" s="519"/>
      <c r="H487" s="226"/>
    </row>
    <row r="488" spans="1:8" ht="46.5" x14ac:dyDescent="0.35">
      <c r="A488" s="199">
        <f>+A486+1</f>
        <v>180</v>
      </c>
      <c r="B488" s="72" t="s">
        <v>429</v>
      </c>
      <c r="C488" s="225"/>
      <c r="D488" s="225"/>
      <c r="E488" s="225"/>
      <c r="F488" s="253"/>
      <c r="G488" s="218" t="s">
        <v>402</v>
      </c>
      <c r="H488" s="213"/>
    </row>
    <row r="489" spans="1:8" x14ac:dyDescent="0.35">
      <c r="A489" s="521">
        <f>+A488+1</f>
        <v>181</v>
      </c>
      <c r="B489" s="72" t="s">
        <v>900</v>
      </c>
      <c r="C489" s="522"/>
      <c r="D489" s="522"/>
      <c r="E489" s="522"/>
      <c r="F489" s="253"/>
      <c r="G489" s="520" t="s">
        <v>403</v>
      </c>
      <c r="H489" s="213"/>
    </row>
    <row r="490" spans="1:8" ht="67.5" customHeight="1" x14ac:dyDescent="0.35">
      <c r="A490" s="521"/>
      <c r="B490" s="72" t="s">
        <v>430</v>
      </c>
      <c r="C490" s="225"/>
      <c r="D490" s="225"/>
      <c r="E490" s="225"/>
      <c r="F490" s="253"/>
      <c r="G490" s="520"/>
      <c r="H490" s="213"/>
    </row>
    <row r="491" spans="1:8" ht="31" x14ac:dyDescent="0.35">
      <c r="A491" s="521"/>
      <c r="B491" s="72" t="s">
        <v>1433</v>
      </c>
      <c r="C491" s="225"/>
      <c r="D491" s="225"/>
      <c r="E491" s="225"/>
      <c r="F491" s="253"/>
      <c r="G491" s="520"/>
      <c r="H491" s="213"/>
    </row>
    <row r="492" spans="1:8" ht="31" x14ac:dyDescent="0.35">
      <c r="A492" s="199">
        <f>+A489+1</f>
        <v>182</v>
      </c>
      <c r="B492" s="72" t="s">
        <v>902</v>
      </c>
      <c r="C492" s="225"/>
      <c r="D492" s="225"/>
      <c r="E492" s="225"/>
      <c r="F492" s="253"/>
      <c r="G492" s="520"/>
      <c r="H492" s="213"/>
    </row>
    <row r="493" spans="1:8" x14ac:dyDescent="0.35">
      <c r="A493" s="510">
        <f>+A492+1</f>
        <v>183</v>
      </c>
      <c r="B493" s="72" t="s">
        <v>901</v>
      </c>
      <c r="C493" s="522"/>
      <c r="D493" s="522"/>
      <c r="E493" s="522"/>
      <c r="F493" s="253"/>
      <c r="G493" s="520"/>
      <c r="H493" s="213"/>
    </row>
    <row r="494" spans="1:8" ht="89.25" customHeight="1" x14ac:dyDescent="0.35">
      <c r="A494" s="511"/>
      <c r="B494" s="72" t="s">
        <v>431</v>
      </c>
      <c r="C494" s="225"/>
      <c r="D494" s="225"/>
      <c r="E494" s="225"/>
      <c r="F494" s="253"/>
      <c r="G494" s="520"/>
      <c r="H494" s="213"/>
    </row>
    <row r="495" spans="1:8" ht="83.25" customHeight="1" x14ac:dyDescent="0.35">
      <c r="A495" s="512"/>
      <c r="B495" s="72" t="s">
        <v>432</v>
      </c>
      <c r="C495" s="225"/>
      <c r="D495" s="225"/>
      <c r="E495" s="225"/>
      <c r="F495" s="253"/>
      <c r="G495" s="520"/>
      <c r="H495" s="213"/>
    </row>
    <row r="496" spans="1:8" ht="31" x14ac:dyDescent="0.35">
      <c r="A496" s="199">
        <f>+A493+1</f>
        <v>184</v>
      </c>
      <c r="B496" s="72" t="s">
        <v>433</v>
      </c>
      <c r="C496" s="225"/>
      <c r="D496" s="225"/>
      <c r="E496" s="225"/>
      <c r="F496" s="253"/>
      <c r="G496" s="520"/>
      <c r="H496" s="213"/>
    </row>
    <row r="497" spans="1:8" x14ac:dyDescent="0.35">
      <c r="A497" s="510">
        <f>+A496+1</f>
        <v>185</v>
      </c>
      <c r="B497" s="72" t="s">
        <v>948</v>
      </c>
      <c r="C497" s="522"/>
      <c r="D497" s="522"/>
      <c r="E497" s="522"/>
      <c r="F497" s="253"/>
      <c r="G497" s="520"/>
      <c r="H497" s="213"/>
    </row>
    <row r="498" spans="1:8" ht="46.5" x14ac:dyDescent="0.35">
      <c r="A498" s="511"/>
      <c r="B498" s="72" t="s">
        <v>434</v>
      </c>
      <c r="C498" s="225"/>
      <c r="D498" s="225"/>
      <c r="E498" s="225"/>
      <c r="F498" s="253"/>
      <c r="G498" s="520"/>
      <c r="H498" s="213"/>
    </row>
    <row r="499" spans="1:8" ht="89.25" customHeight="1" x14ac:dyDescent="0.35">
      <c r="A499" s="512"/>
      <c r="B499" s="72" t="s">
        <v>435</v>
      </c>
      <c r="C499" s="225"/>
      <c r="D499" s="225"/>
      <c r="E499" s="225"/>
      <c r="F499" s="253"/>
      <c r="G499" s="520"/>
      <c r="H499" s="213"/>
    </row>
    <row r="500" spans="1:8" ht="31" x14ac:dyDescent="0.35">
      <c r="A500" s="199">
        <f>+A497+1</f>
        <v>186</v>
      </c>
      <c r="B500" s="189" t="s">
        <v>903</v>
      </c>
      <c r="C500" s="225"/>
      <c r="D500" s="225"/>
      <c r="E500" s="225"/>
      <c r="F500" s="253"/>
      <c r="G500" s="520"/>
      <c r="H500" s="213"/>
    </row>
    <row r="501" spans="1:8" x14ac:dyDescent="0.35">
      <c r="A501" s="199">
        <f>+A500+1</f>
        <v>187</v>
      </c>
      <c r="B501" s="189" t="s">
        <v>436</v>
      </c>
      <c r="C501" s="225"/>
      <c r="D501" s="225"/>
      <c r="E501" s="225"/>
      <c r="F501" s="253"/>
      <c r="G501" s="520"/>
      <c r="H501" s="213"/>
    </row>
    <row r="502" spans="1:8" ht="122.25" customHeight="1" x14ac:dyDescent="0.35">
      <c r="A502" s="199">
        <f>+A501+1</f>
        <v>188</v>
      </c>
      <c r="B502" s="189" t="s">
        <v>437</v>
      </c>
      <c r="C502" s="225"/>
      <c r="D502" s="225"/>
      <c r="E502" s="225"/>
      <c r="F502" s="253"/>
      <c r="G502" s="520"/>
      <c r="H502" s="213"/>
    </row>
    <row r="503" spans="1:8" ht="40.4" customHeight="1" x14ac:dyDescent="0.35">
      <c r="A503" s="519" t="s">
        <v>817</v>
      </c>
      <c r="B503" s="519"/>
      <c r="C503" s="519"/>
      <c r="D503" s="519"/>
      <c r="E503" s="519"/>
      <c r="F503" s="519"/>
      <c r="G503" s="519"/>
      <c r="H503" s="226"/>
    </row>
    <row r="504" spans="1:8" ht="31" x14ac:dyDescent="0.35">
      <c r="A504" s="199">
        <f>+A502+1</f>
        <v>189</v>
      </c>
      <c r="B504" s="189" t="s">
        <v>438</v>
      </c>
      <c r="C504" s="225"/>
      <c r="D504" s="225"/>
      <c r="E504" s="225"/>
      <c r="F504" s="253"/>
      <c r="G504" s="218" t="s">
        <v>404</v>
      </c>
      <c r="H504" s="225"/>
    </row>
    <row r="505" spans="1:8" ht="31" x14ac:dyDescent="0.35">
      <c r="A505" s="199">
        <f>+A504+1</f>
        <v>190</v>
      </c>
      <c r="B505" s="189" t="s">
        <v>904</v>
      </c>
      <c r="C505" s="225"/>
      <c r="D505" s="225"/>
      <c r="E505" s="225"/>
      <c r="F505" s="253"/>
      <c r="G505" s="520" t="s">
        <v>405</v>
      </c>
      <c r="H505" s="225"/>
    </row>
    <row r="506" spans="1:8" ht="31" x14ac:dyDescent="0.35">
      <c r="A506" s="199">
        <f>+A505+1</f>
        <v>191</v>
      </c>
      <c r="B506" s="189" t="s">
        <v>439</v>
      </c>
      <c r="C506" s="225"/>
      <c r="D506" s="225"/>
      <c r="E506" s="225"/>
      <c r="F506" s="253"/>
      <c r="G506" s="520"/>
      <c r="H506" s="225"/>
    </row>
    <row r="507" spans="1:8" x14ac:dyDescent="0.35">
      <c r="A507" s="510">
        <f>+A506+1</f>
        <v>192</v>
      </c>
      <c r="B507" s="189" t="s">
        <v>818</v>
      </c>
      <c r="C507" s="522"/>
      <c r="D507" s="522"/>
      <c r="E507" s="522"/>
      <c r="F507" s="253"/>
      <c r="G507" s="520"/>
      <c r="H507" s="225"/>
    </row>
    <row r="508" spans="1:8" ht="51" customHeight="1" x14ac:dyDescent="0.35">
      <c r="A508" s="511"/>
      <c r="B508" s="189" t="s">
        <v>434</v>
      </c>
      <c r="C508" s="225"/>
      <c r="D508" s="225"/>
      <c r="E508" s="225"/>
      <c r="F508" s="253"/>
      <c r="G508" s="520"/>
      <c r="H508" s="225"/>
    </row>
    <row r="509" spans="1:8" ht="89.25" customHeight="1" x14ac:dyDescent="0.35">
      <c r="A509" s="512"/>
      <c r="B509" s="189" t="s">
        <v>435</v>
      </c>
      <c r="C509" s="225"/>
      <c r="D509" s="225"/>
      <c r="E509" s="225"/>
      <c r="F509" s="253"/>
      <c r="G509" s="520"/>
      <c r="H509" s="225"/>
    </row>
    <row r="510" spans="1:8" ht="31" x14ac:dyDescent="0.35">
      <c r="A510" s="199">
        <f>+A507+1</f>
        <v>193</v>
      </c>
      <c r="B510" s="189" t="s">
        <v>905</v>
      </c>
      <c r="C510" s="225"/>
      <c r="D510" s="225"/>
      <c r="E510" s="225"/>
      <c r="F510" s="253"/>
      <c r="G510" s="520"/>
      <c r="H510" s="225"/>
    </row>
    <row r="511" spans="1:8" x14ac:dyDescent="0.35">
      <c r="A511" s="510">
        <f>+A510+1</f>
        <v>194</v>
      </c>
      <c r="B511" s="189" t="s">
        <v>906</v>
      </c>
      <c r="C511" s="522"/>
      <c r="D511" s="522"/>
      <c r="E511" s="522"/>
      <c r="F511" s="253"/>
      <c r="G511" s="520"/>
      <c r="H511" s="225"/>
    </row>
    <row r="512" spans="1:8" ht="46.5" x14ac:dyDescent="0.35">
      <c r="A512" s="511"/>
      <c r="B512" s="189" t="s">
        <v>907</v>
      </c>
      <c r="C512" s="225"/>
      <c r="D512" s="225"/>
      <c r="E512" s="225"/>
      <c r="F512" s="253"/>
      <c r="G512" s="520"/>
      <c r="H512" s="225"/>
    </row>
    <row r="513" spans="1:8" ht="46.5" x14ac:dyDescent="0.35">
      <c r="A513" s="512"/>
      <c r="B513" s="189" t="s">
        <v>908</v>
      </c>
      <c r="C513" s="225"/>
      <c r="D513" s="225"/>
      <c r="E513" s="225"/>
      <c r="F513" s="253"/>
      <c r="G513" s="520"/>
      <c r="H513" s="225"/>
    </row>
    <row r="514" spans="1:8" ht="62" x14ac:dyDescent="0.35">
      <c r="A514" s="199">
        <f>+A511+1</f>
        <v>195</v>
      </c>
      <c r="B514" s="189" t="s">
        <v>909</v>
      </c>
      <c r="C514" s="225"/>
      <c r="D514" s="225"/>
      <c r="E514" s="225"/>
      <c r="F514" s="253"/>
      <c r="G514" s="520"/>
      <c r="H514" s="225"/>
    </row>
    <row r="515" spans="1:8" ht="40.4" customHeight="1" x14ac:dyDescent="0.35">
      <c r="A515" s="519" t="s">
        <v>819</v>
      </c>
      <c r="B515" s="519"/>
      <c r="C515" s="519"/>
      <c r="D515" s="519"/>
      <c r="E515" s="519"/>
      <c r="F515" s="519"/>
      <c r="G515" s="519"/>
      <c r="H515" s="226"/>
    </row>
    <row r="516" spans="1:8" x14ac:dyDescent="0.35">
      <c r="A516" s="199">
        <f>+A514+1</f>
        <v>196</v>
      </c>
      <c r="B516" s="189" t="s">
        <v>440</v>
      </c>
      <c r="C516" s="225"/>
      <c r="D516" s="225"/>
      <c r="E516" s="225"/>
      <c r="F516" s="253"/>
      <c r="G516" s="218" t="s">
        <v>406</v>
      </c>
      <c r="H516" s="213"/>
    </row>
    <row r="517" spans="1:8" ht="31" x14ac:dyDescent="0.35">
      <c r="A517" s="199">
        <f>+A516+1</f>
        <v>197</v>
      </c>
      <c r="B517" s="189" t="s">
        <v>910</v>
      </c>
      <c r="C517" s="225"/>
      <c r="D517" s="225"/>
      <c r="E517" s="225"/>
      <c r="F517" s="253"/>
      <c r="G517" s="524" t="s">
        <v>407</v>
      </c>
      <c r="H517" s="213"/>
    </row>
    <row r="518" spans="1:8" ht="31" x14ac:dyDescent="0.35">
      <c r="A518" s="199">
        <f>+A517+1</f>
        <v>198</v>
      </c>
      <c r="B518" s="189" t="s">
        <v>441</v>
      </c>
      <c r="C518" s="225"/>
      <c r="D518" s="225"/>
      <c r="E518" s="225"/>
      <c r="F518" s="253"/>
      <c r="G518" s="524"/>
      <c r="H518" s="213"/>
    </row>
    <row r="519" spans="1:8" x14ac:dyDescent="0.35">
      <c r="A519" s="521">
        <f>+A518+1</f>
        <v>199</v>
      </c>
      <c r="B519" s="189" t="s">
        <v>442</v>
      </c>
      <c r="C519" s="522"/>
      <c r="D519" s="522"/>
      <c r="E519" s="522"/>
      <c r="F519" s="253"/>
      <c r="G519" s="524"/>
      <c r="H519" s="213"/>
    </row>
    <row r="520" spans="1:8" ht="62.25" customHeight="1" x14ac:dyDescent="0.35">
      <c r="A520" s="521"/>
      <c r="B520" s="189" t="s">
        <v>443</v>
      </c>
      <c r="C520" s="225"/>
      <c r="D520" s="225"/>
      <c r="E520" s="225"/>
      <c r="F520" s="253"/>
      <c r="G520" s="524"/>
      <c r="H520" s="213"/>
    </row>
    <row r="521" spans="1:8" ht="84.75" customHeight="1" x14ac:dyDescent="0.35">
      <c r="A521" s="521"/>
      <c r="B521" s="189" t="s">
        <v>444</v>
      </c>
      <c r="C521" s="225"/>
      <c r="D521" s="225"/>
      <c r="E521" s="225"/>
      <c r="F521" s="253"/>
      <c r="G521" s="524"/>
      <c r="H521" s="213"/>
    </row>
    <row r="522" spans="1:8" ht="31" x14ac:dyDescent="0.35">
      <c r="A522" s="199">
        <f>+A519+1</f>
        <v>200</v>
      </c>
      <c r="B522" s="189" t="s">
        <v>911</v>
      </c>
      <c r="C522" s="225"/>
      <c r="D522" s="225"/>
      <c r="E522" s="225"/>
      <c r="F522" s="253"/>
      <c r="G522" s="524"/>
      <c r="H522" s="213"/>
    </row>
    <row r="523" spans="1:8" x14ac:dyDescent="0.35">
      <c r="A523" s="199">
        <f>+A522+1</f>
        <v>201</v>
      </c>
      <c r="B523" s="189" t="s">
        <v>445</v>
      </c>
      <c r="C523" s="225"/>
      <c r="D523" s="225"/>
      <c r="E523" s="225"/>
      <c r="F523" s="253"/>
      <c r="G523" s="524"/>
      <c r="H523" s="213"/>
    </row>
    <row r="524" spans="1:8" ht="126.75" customHeight="1" x14ac:dyDescent="0.35">
      <c r="A524" s="199">
        <f>+A523+1</f>
        <v>202</v>
      </c>
      <c r="B524" s="189" t="s">
        <v>820</v>
      </c>
      <c r="C524" s="225"/>
      <c r="D524" s="225"/>
      <c r="E524" s="225"/>
      <c r="F524" s="253"/>
      <c r="G524" s="524"/>
      <c r="H524" s="213"/>
    </row>
    <row r="525" spans="1:8" ht="40.4" customHeight="1" x14ac:dyDescent="0.35">
      <c r="A525" s="519" t="s">
        <v>821</v>
      </c>
      <c r="B525" s="519"/>
      <c r="C525" s="519"/>
      <c r="D525" s="519"/>
      <c r="E525" s="519"/>
      <c r="F525" s="519"/>
      <c r="G525" s="519"/>
      <c r="H525" s="226"/>
    </row>
    <row r="526" spans="1:8" ht="31" x14ac:dyDescent="0.35">
      <c r="A526" s="199">
        <f>+A524+1</f>
        <v>203</v>
      </c>
      <c r="B526" s="189" t="s">
        <v>447</v>
      </c>
      <c r="C526" s="225"/>
      <c r="D526" s="225"/>
      <c r="E526" s="225"/>
      <c r="F526" s="253"/>
      <c r="G526" s="218" t="s">
        <v>408</v>
      </c>
      <c r="H526" s="213"/>
    </row>
    <row r="527" spans="1:8" x14ac:dyDescent="0.35">
      <c r="A527" s="199">
        <f>+A526+1</f>
        <v>204</v>
      </c>
      <c r="B527" s="189" t="s">
        <v>448</v>
      </c>
      <c r="C527" s="225"/>
      <c r="D527" s="225"/>
      <c r="E527" s="225"/>
      <c r="F527" s="253"/>
      <c r="G527" s="520"/>
      <c r="H527" s="213"/>
    </row>
    <row r="528" spans="1:8" x14ac:dyDescent="0.35">
      <c r="A528" s="510">
        <f>+A527+1</f>
        <v>205</v>
      </c>
      <c r="B528" s="189" t="s">
        <v>449</v>
      </c>
      <c r="C528" s="522"/>
      <c r="D528" s="522"/>
      <c r="E528" s="522"/>
      <c r="F528" s="253"/>
      <c r="G528" s="520"/>
      <c r="H528" s="213"/>
    </row>
    <row r="529" spans="1:8" x14ac:dyDescent="0.35">
      <c r="A529" s="511"/>
      <c r="B529" s="189" t="s">
        <v>450</v>
      </c>
      <c r="C529" s="225"/>
      <c r="D529" s="225"/>
      <c r="E529" s="225"/>
      <c r="F529" s="253"/>
      <c r="G529" s="520"/>
      <c r="H529" s="213"/>
    </row>
    <row r="530" spans="1:8" x14ac:dyDescent="0.35">
      <c r="A530" s="511"/>
      <c r="B530" s="189" t="s">
        <v>451</v>
      </c>
      <c r="C530" s="225"/>
      <c r="D530" s="225"/>
      <c r="E530" s="225"/>
      <c r="F530" s="253"/>
      <c r="G530" s="520"/>
      <c r="H530" s="213"/>
    </row>
    <row r="531" spans="1:8" x14ac:dyDescent="0.35">
      <c r="A531" s="511"/>
      <c r="B531" s="189" t="s">
        <v>452</v>
      </c>
      <c r="C531" s="225"/>
      <c r="D531" s="225"/>
      <c r="E531" s="225"/>
      <c r="F531" s="253"/>
      <c r="G531" s="520"/>
      <c r="H531" s="213"/>
    </row>
    <row r="532" spans="1:8" ht="64.5" customHeight="1" x14ac:dyDescent="0.35">
      <c r="A532" s="512"/>
      <c r="B532" s="189" t="s">
        <v>453</v>
      </c>
      <c r="C532" s="225"/>
      <c r="D532" s="225"/>
      <c r="E532" s="225"/>
      <c r="F532" s="253"/>
      <c r="G532" s="520"/>
      <c r="H532" s="213"/>
    </row>
    <row r="533" spans="1:8" ht="51" customHeight="1" x14ac:dyDescent="0.35">
      <c r="A533" s="521">
        <f>+A528+1</f>
        <v>206</v>
      </c>
      <c r="B533" s="189" t="s">
        <v>454</v>
      </c>
      <c r="C533" s="225"/>
      <c r="D533" s="225"/>
      <c r="E533" s="225"/>
      <c r="F533" s="253"/>
      <c r="G533" s="520"/>
      <c r="H533" s="213"/>
    </row>
    <row r="534" spans="1:8" x14ac:dyDescent="0.35">
      <c r="A534" s="521"/>
      <c r="B534" s="227" t="s">
        <v>822</v>
      </c>
      <c r="C534" s="225"/>
      <c r="D534" s="225"/>
      <c r="E534" s="225"/>
      <c r="F534" s="253"/>
      <c r="G534" s="520"/>
      <c r="H534" s="213"/>
    </row>
    <row r="535" spans="1:8" x14ac:dyDescent="0.35">
      <c r="A535" s="521"/>
      <c r="B535" s="189" t="s">
        <v>455</v>
      </c>
      <c r="C535" s="225"/>
      <c r="D535" s="225"/>
      <c r="E535" s="225"/>
      <c r="F535" s="253"/>
      <c r="G535" s="520"/>
      <c r="H535" s="213"/>
    </row>
    <row r="536" spans="1:8" ht="31" x14ac:dyDescent="0.35">
      <c r="A536" s="199">
        <f>+A533+1</f>
        <v>207</v>
      </c>
      <c r="B536" s="189" t="s">
        <v>823</v>
      </c>
      <c r="C536" s="225"/>
      <c r="D536" s="225"/>
      <c r="E536" s="225"/>
      <c r="F536" s="253"/>
      <c r="G536" s="520"/>
      <c r="H536" s="213"/>
    </row>
    <row r="537" spans="1:8" x14ac:dyDescent="0.35">
      <c r="A537" s="199">
        <f>+A536+1</f>
        <v>208</v>
      </c>
      <c r="B537" s="189" t="s">
        <v>824</v>
      </c>
      <c r="C537" s="225"/>
      <c r="D537" s="225"/>
      <c r="E537" s="225"/>
      <c r="F537" s="253"/>
      <c r="G537" s="520"/>
      <c r="H537" s="213"/>
    </row>
    <row r="538" spans="1:8" ht="31" x14ac:dyDescent="0.35">
      <c r="A538" s="199">
        <f>+A537+1</f>
        <v>209</v>
      </c>
      <c r="B538" s="189" t="s">
        <v>912</v>
      </c>
      <c r="C538" s="225"/>
      <c r="D538" s="225"/>
      <c r="E538" s="225"/>
      <c r="F538" s="253"/>
      <c r="G538" s="520"/>
      <c r="H538" s="213"/>
    </row>
    <row r="539" spans="1:8" ht="46.5" x14ac:dyDescent="0.35">
      <c r="A539" s="199">
        <f>+A538+1</f>
        <v>210</v>
      </c>
      <c r="B539" s="189" t="s">
        <v>913</v>
      </c>
      <c r="C539" s="225"/>
      <c r="D539" s="225"/>
      <c r="E539" s="225"/>
      <c r="F539" s="253"/>
      <c r="G539" s="520"/>
      <c r="H539" s="213"/>
    </row>
    <row r="540" spans="1:8" ht="84" customHeight="1" x14ac:dyDescent="0.35">
      <c r="A540" s="199">
        <f>+A539+1</f>
        <v>211</v>
      </c>
      <c r="B540" s="189" t="s">
        <v>456</v>
      </c>
      <c r="C540" s="225"/>
      <c r="D540" s="225"/>
      <c r="E540" s="225"/>
      <c r="F540" s="253"/>
      <c r="G540" s="520"/>
      <c r="H540" s="213"/>
    </row>
    <row r="541" spans="1:8" ht="31" x14ac:dyDescent="0.35">
      <c r="A541" s="510">
        <f>+A540+1</f>
        <v>212</v>
      </c>
      <c r="B541" s="189" t="s">
        <v>457</v>
      </c>
      <c r="C541" s="522"/>
      <c r="D541" s="522"/>
      <c r="E541" s="522"/>
      <c r="F541" s="253"/>
      <c r="G541" s="520"/>
      <c r="H541" s="213"/>
    </row>
    <row r="542" spans="1:8" ht="114" customHeight="1" x14ac:dyDescent="0.35">
      <c r="A542" s="511"/>
      <c r="B542" s="189" t="s">
        <v>458</v>
      </c>
      <c r="C542" s="225"/>
      <c r="D542" s="225"/>
      <c r="E542" s="225"/>
      <c r="F542" s="253"/>
      <c r="G542" s="520"/>
      <c r="H542" s="213"/>
    </row>
    <row r="543" spans="1:8" ht="141.75" customHeight="1" x14ac:dyDescent="0.35">
      <c r="A543" s="511"/>
      <c r="B543" s="189" t="s">
        <v>459</v>
      </c>
      <c r="C543" s="225"/>
      <c r="D543" s="225"/>
      <c r="E543" s="225"/>
      <c r="F543" s="253"/>
      <c r="G543" s="520"/>
      <c r="H543" s="213"/>
    </row>
    <row r="544" spans="1:8" ht="50.25" customHeight="1" x14ac:dyDescent="0.35">
      <c r="A544" s="511"/>
      <c r="B544" s="189" t="s">
        <v>139</v>
      </c>
      <c r="C544" s="225"/>
      <c r="D544" s="225"/>
      <c r="E544" s="225"/>
      <c r="F544" s="253"/>
      <c r="G544" s="520"/>
      <c r="H544" s="213"/>
    </row>
    <row r="545" spans="1:8" ht="77.5" x14ac:dyDescent="0.35">
      <c r="A545" s="511"/>
      <c r="B545" s="189" t="s">
        <v>460</v>
      </c>
      <c r="C545" s="225"/>
      <c r="D545" s="225"/>
      <c r="E545" s="225"/>
      <c r="F545" s="253"/>
      <c r="G545" s="520"/>
      <c r="H545" s="213"/>
    </row>
    <row r="546" spans="1:8" ht="51" customHeight="1" x14ac:dyDescent="0.35">
      <c r="A546" s="511"/>
      <c r="B546" s="189" t="s">
        <v>461</v>
      </c>
      <c r="C546" s="225"/>
      <c r="D546" s="225"/>
      <c r="E546" s="225"/>
      <c r="F546" s="253"/>
      <c r="G546" s="520"/>
      <c r="H546" s="213"/>
    </row>
    <row r="547" spans="1:8" ht="78" customHeight="1" x14ac:dyDescent="0.35">
      <c r="A547" s="512"/>
      <c r="B547" s="189" t="s">
        <v>462</v>
      </c>
      <c r="C547" s="225"/>
      <c r="D547" s="225"/>
      <c r="E547" s="225"/>
      <c r="F547" s="253"/>
      <c r="G547" s="520"/>
      <c r="H547" s="213"/>
    </row>
    <row r="548" spans="1:8" ht="87.75" customHeight="1" x14ac:dyDescent="0.35">
      <c r="A548" s="521">
        <f>+A541+1</f>
        <v>213</v>
      </c>
      <c r="B548" s="189" t="s">
        <v>463</v>
      </c>
      <c r="C548" s="225"/>
      <c r="D548" s="225"/>
      <c r="E548" s="225"/>
      <c r="F548" s="253"/>
      <c r="G548" s="520"/>
      <c r="H548" s="213"/>
    </row>
    <row r="549" spans="1:8" ht="56.25" customHeight="1" x14ac:dyDescent="0.35">
      <c r="A549" s="521"/>
      <c r="B549" s="189" t="s">
        <v>244</v>
      </c>
      <c r="C549" s="225"/>
      <c r="D549" s="225"/>
      <c r="E549" s="225"/>
      <c r="F549" s="253"/>
      <c r="G549" s="520"/>
      <c r="H549" s="213"/>
    </row>
    <row r="550" spans="1:8" ht="76.5" customHeight="1" x14ac:dyDescent="0.35">
      <c r="A550" s="521"/>
      <c r="B550" s="189" t="s">
        <v>464</v>
      </c>
      <c r="C550" s="225"/>
      <c r="D550" s="225"/>
      <c r="E550" s="225"/>
      <c r="F550" s="253"/>
      <c r="G550" s="520"/>
      <c r="H550" s="213"/>
    </row>
    <row r="551" spans="1:8" ht="78.75" customHeight="1" x14ac:dyDescent="0.35">
      <c r="A551" s="521"/>
      <c r="B551" s="189" t="s">
        <v>246</v>
      </c>
      <c r="C551" s="225"/>
      <c r="D551" s="225"/>
      <c r="E551" s="225"/>
      <c r="F551" s="253"/>
      <c r="G551" s="520"/>
      <c r="H551" s="213"/>
    </row>
    <row r="552" spans="1:8" ht="46.5" x14ac:dyDescent="0.35">
      <c r="A552" s="521"/>
      <c r="B552" s="189" t="s">
        <v>465</v>
      </c>
      <c r="C552" s="225"/>
      <c r="D552" s="225"/>
      <c r="E552" s="225"/>
      <c r="F552" s="253"/>
      <c r="G552" s="520"/>
      <c r="H552" s="213"/>
    </row>
    <row r="553" spans="1:8" ht="68.25" customHeight="1" x14ac:dyDescent="0.35">
      <c r="A553" s="521"/>
      <c r="B553" s="189" t="s">
        <v>466</v>
      </c>
      <c r="C553" s="225"/>
      <c r="D553" s="225"/>
      <c r="E553" s="225"/>
      <c r="F553" s="253"/>
      <c r="G553" s="520"/>
      <c r="H553" s="213"/>
    </row>
    <row r="554" spans="1:8" ht="46.5" x14ac:dyDescent="0.35">
      <c r="A554" s="199">
        <f>+A548+1</f>
        <v>214</v>
      </c>
      <c r="B554" s="189" t="s">
        <v>914</v>
      </c>
      <c r="C554" s="225"/>
      <c r="D554" s="225"/>
      <c r="E554" s="225"/>
      <c r="F554" s="253"/>
      <c r="G554" s="520"/>
      <c r="H554" s="213"/>
    </row>
    <row r="555" spans="1:8" ht="40.4" customHeight="1" x14ac:dyDescent="0.35">
      <c r="A555" s="519" t="s">
        <v>825</v>
      </c>
      <c r="B555" s="519"/>
      <c r="C555" s="519"/>
      <c r="D555" s="519"/>
      <c r="E555" s="519"/>
      <c r="F555" s="519"/>
      <c r="G555" s="519"/>
      <c r="H555" s="226"/>
    </row>
    <row r="556" spans="1:8" ht="31" x14ac:dyDescent="0.35">
      <c r="A556" s="199">
        <f>+A554+1</f>
        <v>215</v>
      </c>
      <c r="B556" s="189" t="s">
        <v>467</v>
      </c>
      <c r="C556" s="225"/>
      <c r="D556" s="225"/>
      <c r="E556" s="225"/>
      <c r="F556" s="253"/>
      <c r="G556" s="218" t="s">
        <v>409</v>
      </c>
      <c r="H556" s="213"/>
    </row>
    <row r="557" spans="1:8" ht="31" x14ac:dyDescent="0.35">
      <c r="A557" s="199">
        <f>+A556+1</f>
        <v>216</v>
      </c>
      <c r="B557" s="189" t="s">
        <v>468</v>
      </c>
      <c r="C557" s="225"/>
      <c r="D557" s="225"/>
      <c r="E557" s="225"/>
      <c r="F557" s="253"/>
      <c r="G557" s="524" t="s">
        <v>410</v>
      </c>
      <c r="H557" s="213"/>
    </row>
    <row r="558" spans="1:8" ht="90" customHeight="1" x14ac:dyDescent="0.35">
      <c r="A558" s="199">
        <f t="shared" ref="A558:A567" si="8">+A557+1</f>
        <v>217</v>
      </c>
      <c r="B558" s="189" t="s">
        <v>469</v>
      </c>
      <c r="C558" s="225"/>
      <c r="D558" s="225"/>
      <c r="E558" s="225"/>
      <c r="F558" s="253"/>
      <c r="G558" s="524"/>
      <c r="H558" s="213"/>
    </row>
    <row r="559" spans="1:8" ht="75.75" customHeight="1" x14ac:dyDescent="0.35">
      <c r="A559" s="199">
        <f t="shared" si="8"/>
        <v>218</v>
      </c>
      <c r="B559" s="189" t="s">
        <v>470</v>
      </c>
      <c r="C559" s="225"/>
      <c r="D559" s="225"/>
      <c r="E559" s="225"/>
      <c r="F559" s="253"/>
      <c r="G559" s="524"/>
      <c r="H559" s="213"/>
    </row>
    <row r="560" spans="1:8" ht="98.25" customHeight="1" x14ac:dyDescent="0.35">
      <c r="A560" s="199">
        <f t="shared" si="8"/>
        <v>219</v>
      </c>
      <c r="B560" s="189" t="s">
        <v>471</v>
      </c>
      <c r="C560" s="225"/>
      <c r="D560" s="225"/>
      <c r="E560" s="225"/>
      <c r="F560" s="253"/>
      <c r="G560" s="524"/>
      <c r="H560" s="213"/>
    </row>
    <row r="561" spans="1:8" x14ac:dyDescent="0.35">
      <c r="A561" s="199">
        <f t="shared" si="8"/>
        <v>220</v>
      </c>
      <c r="B561" s="189" t="s">
        <v>472</v>
      </c>
      <c r="C561" s="225"/>
      <c r="D561" s="225"/>
      <c r="E561" s="225"/>
      <c r="F561" s="253"/>
      <c r="G561" s="524"/>
      <c r="H561" s="213"/>
    </row>
    <row r="562" spans="1:8" ht="93" x14ac:dyDescent="0.35">
      <c r="A562" s="199">
        <f t="shared" si="8"/>
        <v>221</v>
      </c>
      <c r="B562" s="189" t="s">
        <v>446</v>
      </c>
      <c r="C562" s="225"/>
      <c r="D562" s="225"/>
      <c r="E562" s="225"/>
      <c r="F562" s="253"/>
      <c r="G562" s="524"/>
      <c r="H562" s="213"/>
    </row>
    <row r="563" spans="1:8" ht="40.4" customHeight="1" x14ac:dyDescent="0.35">
      <c r="A563" s="519" t="s">
        <v>826</v>
      </c>
      <c r="B563" s="519"/>
      <c r="C563" s="519"/>
      <c r="D563" s="519"/>
      <c r="E563" s="519"/>
      <c r="F563" s="519"/>
      <c r="G563" s="519"/>
      <c r="H563" s="226"/>
    </row>
    <row r="564" spans="1:8" ht="31" x14ac:dyDescent="0.35">
      <c r="A564" s="199">
        <f>+A562+1</f>
        <v>222</v>
      </c>
      <c r="B564" s="72" t="s">
        <v>473</v>
      </c>
      <c r="C564" s="225"/>
      <c r="D564" s="225"/>
      <c r="E564" s="225"/>
      <c r="F564" s="253"/>
      <c r="G564" s="218" t="s">
        <v>411</v>
      </c>
      <c r="H564" s="213"/>
    </row>
    <row r="565" spans="1:8" ht="74.25" customHeight="1" x14ac:dyDescent="0.35">
      <c r="A565" s="199">
        <f t="shared" si="8"/>
        <v>223</v>
      </c>
      <c r="B565" s="72" t="s">
        <v>915</v>
      </c>
      <c r="C565" s="225"/>
      <c r="D565" s="225"/>
      <c r="E565" s="225"/>
      <c r="F565" s="253"/>
      <c r="G565" s="520" t="s">
        <v>412</v>
      </c>
      <c r="H565" s="213"/>
    </row>
    <row r="566" spans="1:8" ht="87.75" customHeight="1" x14ac:dyDescent="0.35">
      <c r="A566" s="199">
        <f t="shared" si="8"/>
        <v>224</v>
      </c>
      <c r="B566" s="72" t="s">
        <v>1058</v>
      </c>
      <c r="C566" s="225"/>
      <c r="D566" s="225"/>
      <c r="E566" s="225"/>
      <c r="F566" s="253"/>
      <c r="G566" s="520"/>
      <c r="H566" s="213"/>
    </row>
    <row r="567" spans="1:8" ht="38.25" customHeight="1" x14ac:dyDescent="0.35">
      <c r="A567" s="199">
        <f t="shared" si="8"/>
        <v>225</v>
      </c>
      <c r="B567" s="72" t="s">
        <v>1434</v>
      </c>
      <c r="C567" s="225"/>
      <c r="D567" s="225"/>
      <c r="E567" s="225"/>
      <c r="F567" s="253"/>
      <c r="G567" s="520"/>
      <c r="H567" s="213"/>
    </row>
    <row r="568" spans="1:8" ht="31" x14ac:dyDescent="0.35">
      <c r="A568" s="199">
        <f>+A567+1</f>
        <v>226</v>
      </c>
      <c r="B568" s="72" t="s">
        <v>916</v>
      </c>
      <c r="C568" s="225"/>
      <c r="D568" s="225"/>
      <c r="E568" s="225"/>
      <c r="F568" s="253"/>
      <c r="G568" s="520"/>
      <c r="H568" s="213"/>
    </row>
    <row r="569" spans="1:8" x14ac:dyDescent="0.35">
      <c r="A569" s="199">
        <f t="shared" ref="A569:A572" si="9">+A568+1</f>
        <v>227</v>
      </c>
      <c r="B569" s="72" t="s">
        <v>917</v>
      </c>
      <c r="C569" s="225"/>
      <c r="D569" s="225"/>
      <c r="E569" s="225"/>
      <c r="F569" s="253"/>
      <c r="G569" s="520"/>
      <c r="H569" s="213"/>
    </row>
    <row r="570" spans="1:8" x14ac:dyDescent="0.35">
      <c r="A570" s="199">
        <f t="shared" si="9"/>
        <v>228</v>
      </c>
      <c r="B570" s="72" t="s">
        <v>918</v>
      </c>
      <c r="C570" s="225"/>
      <c r="D570" s="225"/>
      <c r="E570" s="225"/>
      <c r="F570" s="253"/>
      <c r="G570" s="520"/>
      <c r="H570" s="213"/>
    </row>
    <row r="571" spans="1:8" x14ac:dyDescent="0.35">
      <c r="A571" s="199">
        <f t="shared" si="9"/>
        <v>229</v>
      </c>
      <c r="B571" s="72" t="s">
        <v>919</v>
      </c>
      <c r="C571" s="225"/>
      <c r="D571" s="225"/>
      <c r="E571" s="225"/>
      <c r="F571" s="253"/>
      <c r="G571" s="520"/>
      <c r="H571" s="213"/>
    </row>
    <row r="572" spans="1:8" ht="31" x14ac:dyDescent="0.35">
      <c r="A572" s="199">
        <f t="shared" si="9"/>
        <v>230</v>
      </c>
      <c r="B572" s="72" t="s">
        <v>474</v>
      </c>
      <c r="C572" s="225"/>
      <c r="D572" s="225"/>
      <c r="E572" s="225"/>
      <c r="F572" s="253"/>
      <c r="G572" s="520"/>
      <c r="H572" s="213"/>
    </row>
    <row r="573" spans="1:8" x14ac:dyDescent="0.35">
      <c r="A573" s="521">
        <f>+A572+1</f>
        <v>231</v>
      </c>
      <c r="B573" s="72" t="s">
        <v>475</v>
      </c>
      <c r="C573" s="522"/>
      <c r="D573" s="522"/>
      <c r="E573" s="522"/>
      <c r="F573" s="253"/>
      <c r="G573" s="520"/>
      <c r="H573" s="213"/>
    </row>
    <row r="574" spans="1:8" ht="85.5" customHeight="1" x14ac:dyDescent="0.35">
      <c r="A574" s="521"/>
      <c r="B574" s="72" t="s">
        <v>476</v>
      </c>
      <c r="C574" s="225"/>
      <c r="D574" s="225"/>
      <c r="E574" s="225"/>
      <c r="F574" s="253"/>
      <c r="G574" s="520"/>
      <c r="H574" s="213"/>
    </row>
    <row r="575" spans="1:8" ht="62" x14ac:dyDescent="0.35">
      <c r="A575" s="521"/>
      <c r="B575" s="72" t="s">
        <v>477</v>
      </c>
      <c r="C575" s="225"/>
      <c r="D575" s="225"/>
      <c r="E575" s="225"/>
      <c r="F575" s="253"/>
      <c r="G575" s="520"/>
      <c r="H575" s="213"/>
    </row>
    <row r="576" spans="1:8" ht="62" x14ac:dyDescent="0.35">
      <c r="A576" s="521"/>
      <c r="B576" s="72" t="s">
        <v>478</v>
      </c>
      <c r="C576" s="225"/>
      <c r="D576" s="225"/>
      <c r="E576" s="225"/>
      <c r="F576" s="253"/>
      <c r="G576" s="520"/>
      <c r="H576" s="213"/>
    </row>
    <row r="577" spans="1:8" ht="31" x14ac:dyDescent="0.35">
      <c r="A577" s="199">
        <f>+A573+1</f>
        <v>232</v>
      </c>
      <c r="B577" s="72" t="s">
        <v>920</v>
      </c>
      <c r="C577" s="225"/>
      <c r="D577" s="225"/>
      <c r="E577" s="225"/>
      <c r="F577" s="253"/>
      <c r="G577" s="520"/>
      <c r="H577" s="213"/>
    </row>
    <row r="578" spans="1:8" x14ac:dyDescent="0.35">
      <c r="A578" s="510">
        <f>+A577+1</f>
        <v>233</v>
      </c>
      <c r="B578" s="72" t="s">
        <v>479</v>
      </c>
      <c r="C578" s="522"/>
      <c r="D578" s="522"/>
      <c r="E578" s="522"/>
      <c r="F578" s="253"/>
      <c r="G578" s="520"/>
      <c r="H578" s="213"/>
    </row>
    <row r="579" spans="1:8" ht="31" x14ac:dyDescent="0.35">
      <c r="A579" s="511"/>
      <c r="B579" s="72" t="s">
        <v>480</v>
      </c>
      <c r="C579" s="225"/>
      <c r="D579" s="225"/>
      <c r="E579" s="225"/>
      <c r="F579" s="253"/>
      <c r="G579" s="520"/>
      <c r="H579" s="213"/>
    </row>
    <row r="580" spans="1:8" ht="31" x14ac:dyDescent="0.35">
      <c r="A580" s="512"/>
      <c r="B580" s="72" t="s">
        <v>481</v>
      </c>
      <c r="C580" s="225"/>
      <c r="D580" s="225"/>
      <c r="E580" s="225"/>
      <c r="F580" s="253"/>
      <c r="G580" s="520"/>
      <c r="H580" s="213"/>
    </row>
    <row r="581" spans="1:8" ht="93" x14ac:dyDescent="0.35">
      <c r="A581" s="199">
        <f>+A578+1</f>
        <v>234</v>
      </c>
      <c r="B581" s="189" t="s">
        <v>446</v>
      </c>
      <c r="C581" s="225"/>
      <c r="D581" s="225"/>
      <c r="E581" s="225"/>
      <c r="F581" s="253"/>
      <c r="G581" s="520"/>
      <c r="H581" s="213"/>
    </row>
    <row r="582" spans="1:8" ht="31" x14ac:dyDescent="0.35">
      <c r="A582" s="510">
        <f t="shared" ref="A582:A588" si="10">+A581+1</f>
        <v>235</v>
      </c>
      <c r="B582" s="189" t="s">
        <v>482</v>
      </c>
      <c r="C582" s="522"/>
      <c r="D582" s="522"/>
      <c r="E582" s="522"/>
      <c r="F582" s="253"/>
      <c r="G582" s="520"/>
      <c r="H582" s="213"/>
    </row>
    <row r="583" spans="1:8" ht="31" x14ac:dyDescent="0.35">
      <c r="A583" s="511"/>
      <c r="B583" s="189" t="s">
        <v>483</v>
      </c>
      <c r="C583" s="225"/>
      <c r="D583" s="225"/>
      <c r="E583" s="225"/>
      <c r="F583" s="253"/>
      <c r="G583" s="520"/>
      <c r="H583" s="213"/>
    </row>
    <row r="584" spans="1:8" ht="31" x14ac:dyDescent="0.35">
      <c r="A584" s="511"/>
      <c r="B584" s="189" t="s">
        <v>484</v>
      </c>
      <c r="C584" s="225"/>
      <c r="D584" s="225"/>
      <c r="E584" s="225"/>
      <c r="F584" s="253"/>
      <c r="G584" s="520"/>
      <c r="H584" s="213"/>
    </row>
    <row r="585" spans="1:8" ht="31" x14ac:dyDescent="0.35">
      <c r="A585" s="512"/>
      <c r="B585" s="189" t="s">
        <v>485</v>
      </c>
      <c r="C585" s="225"/>
      <c r="D585" s="225"/>
      <c r="E585" s="225"/>
      <c r="F585" s="253"/>
      <c r="G585" s="520"/>
      <c r="H585" s="213"/>
    </row>
    <row r="586" spans="1:8" ht="40.4" customHeight="1" x14ac:dyDescent="0.35">
      <c r="A586" s="519" t="s">
        <v>827</v>
      </c>
      <c r="B586" s="519"/>
      <c r="C586" s="519"/>
      <c r="D586" s="519"/>
      <c r="E586" s="519"/>
      <c r="F586" s="519"/>
      <c r="G586" s="519"/>
      <c r="H586" s="226"/>
    </row>
    <row r="587" spans="1:8" ht="41.25" customHeight="1" x14ac:dyDescent="0.35">
      <c r="A587" s="199">
        <f>+A582+1</f>
        <v>236</v>
      </c>
      <c r="B587" s="189" t="s">
        <v>486</v>
      </c>
      <c r="C587" s="225"/>
      <c r="D587" s="225"/>
      <c r="E587" s="225"/>
      <c r="F587" s="253"/>
      <c r="G587" s="218" t="s">
        <v>413</v>
      </c>
      <c r="H587" s="213"/>
    </row>
    <row r="588" spans="1:8" ht="46.5" x14ac:dyDescent="0.35">
      <c r="A588" s="199">
        <f t="shared" si="10"/>
        <v>237</v>
      </c>
      <c r="B588" s="189" t="s">
        <v>487</v>
      </c>
      <c r="C588" s="225"/>
      <c r="D588" s="225"/>
      <c r="E588" s="225"/>
      <c r="F588" s="253"/>
      <c r="G588" s="520" t="s">
        <v>414</v>
      </c>
      <c r="H588" s="213"/>
    </row>
    <row r="589" spans="1:8" ht="46.5" x14ac:dyDescent="0.35">
      <c r="A589" s="521">
        <f>+A588+1</f>
        <v>238</v>
      </c>
      <c r="B589" s="189" t="s">
        <v>1059</v>
      </c>
      <c r="C589" s="522"/>
      <c r="D589" s="522"/>
      <c r="E589" s="522"/>
      <c r="F589" s="253"/>
      <c r="G589" s="520"/>
      <c r="H589" s="213"/>
    </row>
    <row r="590" spans="1:8" x14ac:dyDescent="0.35">
      <c r="A590" s="521"/>
      <c r="B590" s="189" t="s">
        <v>829</v>
      </c>
      <c r="C590" s="225"/>
      <c r="D590" s="225"/>
      <c r="E590" s="225"/>
      <c r="F590" s="253"/>
      <c r="G590" s="520"/>
      <c r="H590" s="213"/>
    </row>
    <row r="591" spans="1:8" x14ac:dyDescent="0.35">
      <c r="A591" s="521"/>
      <c r="B591" s="189" t="s">
        <v>830</v>
      </c>
      <c r="C591" s="225"/>
      <c r="D591" s="225"/>
      <c r="E591" s="225"/>
      <c r="F591" s="253"/>
      <c r="G591" s="520"/>
      <c r="H591" s="213"/>
    </row>
    <row r="592" spans="1:8" x14ac:dyDescent="0.35">
      <c r="A592" s="521"/>
      <c r="B592" s="189" t="s">
        <v>831</v>
      </c>
      <c r="C592" s="225"/>
      <c r="D592" s="225"/>
      <c r="E592" s="225"/>
      <c r="F592" s="253"/>
      <c r="G592" s="520"/>
      <c r="H592" s="213"/>
    </row>
    <row r="593" spans="1:8" x14ac:dyDescent="0.35">
      <c r="A593" s="521"/>
      <c r="B593" s="189" t="s">
        <v>828</v>
      </c>
      <c r="C593" s="225"/>
      <c r="D593" s="225"/>
      <c r="E593" s="225"/>
      <c r="F593" s="253"/>
      <c r="G593" s="520"/>
      <c r="H593" s="213"/>
    </row>
    <row r="594" spans="1:8" ht="30" customHeight="1" x14ac:dyDescent="0.35">
      <c r="A594" s="521"/>
      <c r="B594" s="189" t="s">
        <v>488</v>
      </c>
      <c r="C594" s="225"/>
      <c r="D594" s="225"/>
      <c r="E594" s="225"/>
      <c r="F594" s="253"/>
      <c r="G594" s="520"/>
      <c r="H594" s="213"/>
    </row>
    <row r="595" spans="1:8" ht="31" x14ac:dyDescent="0.35">
      <c r="A595" s="61">
        <f>+A589+1</f>
        <v>239</v>
      </c>
      <c r="B595" s="209" t="s">
        <v>949</v>
      </c>
      <c r="C595" s="229"/>
      <c r="D595" s="229"/>
      <c r="E595" s="229"/>
      <c r="F595" s="253"/>
      <c r="G595" s="520"/>
      <c r="H595" s="213"/>
    </row>
    <row r="596" spans="1:8" ht="51" customHeight="1" x14ac:dyDescent="0.35">
      <c r="A596" s="199">
        <f>+A595+1</f>
        <v>240</v>
      </c>
      <c r="B596" s="189" t="s">
        <v>489</v>
      </c>
      <c r="C596" s="225"/>
      <c r="D596" s="225"/>
      <c r="E596" s="225"/>
      <c r="F596" s="253"/>
      <c r="G596" s="520"/>
      <c r="H596" s="213"/>
    </row>
    <row r="597" spans="1:8" ht="55.5" customHeight="1" x14ac:dyDescent="0.35">
      <c r="A597" s="199">
        <f>+A596+1</f>
        <v>241</v>
      </c>
      <c r="B597" s="189" t="s">
        <v>490</v>
      </c>
      <c r="C597" s="225"/>
      <c r="D597" s="225"/>
      <c r="E597" s="225"/>
      <c r="F597" s="253"/>
      <c r="G597" s="520"/>
      <c r="H597" s="213"/>
    </row>
    <row r="598" spans="1:8" ht="52.5" customHeight="1" x14ac:dyDescent="0.35">
      <c r="A598" s="199">
        <f>+A597+1</f>
        <v>242</v>
      </c>
      <c r="B598" s="189" t="s">
        <v>921</v>
      </c>
      <c r="C598" s="225"/>
      <c r="D598" s="225"/>
      <c r="E598" s="225"/>
      <c r="F598" s="253"/>
      <c r="G598" s="520"/>
      <c r="H598" s="213"/>
    </row>
    <row r="599" spans="1:8" ht="34.5" customHeight="1" x14ac:dyDescent="0.35">
      <c r="A599" s="199">
        <v>243</v>
      </c>
      <c r="B599" s="189" t="s">
        <v>491</v>
      </c>
      <c r="C599" s="225"/>
      <c r="D599" s="225"/>
      <c r="E599" s="225"/>
      <c r="F599" s="253"/>
      <c r="G599" s="520"/>
      <c r="H599" s="213"/>
    </row>
    <row r="600" spans="1:8" ht="31" x14ac:dyDescent="0.35">
      <c r="A600" s="199">
        <f>+A599+1</f>
        <v>244</v>
      </c>
      <c r="B600" s="189" t="s">
        <v>492</v>
      </c>
      <c r="C600" s="225"/>
      <c r="D600" s="225"/>
      <c r="E600" s="225"/>
      <c r="F600" s="253"/>
      <c r="G600" s="520"/>
      <c r="H600" s="213"/>
    </row>
    <row r="601" spans="1:8" ht="42.75" customHeight="1" x14ac:dyDescent="0.35">
      <c r="A601" s="199">
        <f>+A600+1</f>
        <v>245</v>
      </c>
      <c r="B601" s="189" t="s">
        <v>922</v>
      </c>
      <c r="C601" s="225"/>
      <c r="D601" s="225"/>
      <c r="E601" s="225"/>
      <c r="F601" s="253"/>
      <c r="G601" s="520"/>
      <c r="H601" s="213"/>
    </row>
    <row r="602" spans="1:8" ht="173.25" customHeight="1" x14ac:dyDescent="0.35">
      <c r="A602" s="199">
        <v>246</v>
      </c>
      <c r="B602" s="189" t="s">
        <v>1118</v>
      </c>
      <c r="C602" s="225"/>
      <c r="D602" s="225"/>
      <c r="E602" s="225"/>
      <c r="F602" s="253"/>
      <c r="G602" s="520"/>
      <c r="H602" s="213"/>
    </row>
    <row r="603" spans="1:8" ht="73.5" customHeight="1" x14ac:dyDescent="0.35">
      <c r="A603" s="199">
        <f>+A602+1</f>
        <v>247</v>
      </c>
      <c r="B603" s="189" t="s">
        <v>493</v>
      </c>
      <c r="C603" s="225"/>
      <c r="D603" s="225"/>
      <c r="E603" s="225"/>
      <c r="F603" s="253"/>
      <c r="G603" s="520"/>
      <c r="H603" s="213"/>
    </row>
    <row r="604" spans="1:8" ht="166.5" customHeight="1" x14ac:dyDescent="0.35">
      <c r="A604" s="199">
        <f>+A603+1</f>
        <v>248</v>
      </c>
      <c r="B604" s="189" t="s">
        <v>494</v>
      </c>
      <c r="C604" s="225"/>
      <c r="D604" s="225"/>
      <c r="E604" s="225"/>
      <c r="F604" s="253"/>
      <c r="G604" s="520"/>
      <c r="H604" s="213"/>
    </row>
    <row r="605" spans="1:8" ht="60.75" customHeight="1" x14ac:dyDescent="0.35">
      <c r="A605" s="199">
        <f t="shared" ref="A605" si="11">+A604+1</f>
        <v>249</v>
      </c>
      <c r="B605" s="189" t="s">
        <v>923</v>
      </c>
      <c r="C605" s="225"/>
      <c r="D605" s="225"/>
      <c r="E605" s="225"/>
      <c r="F605" s="253"/>
      <c r="G605" s="520"/>
      <c r="H605" s="213"/>
    </row>
    <row r="606" spans="1:8" ht="39" customHeight="1" x14ac:dyDescent="0.35">
      <c r="A606" s="199">
        <f>+A605+1</f>
        <v>250</v>
      </c>
      <c r="B606" s="189" t="s">
        <v>495</v>
      </c>
      <c r="C606" s="225"/>
      <c r="D606" s="225"/>
      <c r="E606" s="225"/>
      <c r="F606" s="253"/>
      <c r="G606" s="520"/>
      <c r="H606" s="213"/>
    </row>
    <row r="607" spans="1:8" ht="40.4" customHeight="1" x14ac:dyDescent="0.35">
      <c r="A607" s="519" t="s">
        <v>832</v>
      </c>
      <c r="B607" s="519"/>
      <c r="C607" s="519"/>
      <c r="D607" s="519"/>
      <c r="E607" s="519"/>
      <c r="F607" s="519"/>
      <c r="G607" s="519"/>
      <c r="H607" s="226"/>
    </row>
    <row r="608" spans="1:8" ht="31" x14ac:dyDescent="0.35">
      <c r="A608" s="199">
        <f>+A606+1</f>
        <v>251</v>
      </c>
      <c r="B608" s="189" t="s">
        <v>496</v>
      </c>
      <c r="C608" s="225"/>
      <c r="D608" s="225"/>
      <c r="E608" s="225"/>
      <c r="F608" s="253"/>
      <c r="G608" s="218" t="s">
        <v>415</v>
      </c>
      <c r="H608" s="213"/>
    </row>
    <row r="609" spans="1:8" x14ac:dyDescent="0.35">
      <c r="A609" s="510">
        <f>+A608+1</f>
        <v>252</v>
      </c>
      <c r="B609" s="189" t="s">
        <v>497</v>
      </c>
      <c r="C609" s="522"/>
      <c r="D609" s="522"/>
      <c r="E609" s="522"/>
      <c r="F609" s="253"/>
      <c r="G609" s="520" t="s">
        <v>416</v>
      </c>
      <c r="H609" s="213"/>
    </row>
    <row r="610" spans="1:8" ht="31" x14ac:dyDescent="0.35">
      <c r="A610" s="511"/>
      <c r="B610" s="189" t="s">
        <v>498</v>
      </c>
      <c r="C610" s="225"/>
      <c r="D610" s="225"/>
      <c r="E610" s="225"/>
      <c r="F610" s="253"/>
      <c r="G610" s="520"/>
      <c r="H610" s="213"/>
    </row>
    <row r="611" spans="1:8" ht="31" x14ac:dyDescent="0.35">
      <c r="A611" s="511"/>
      <c r="B611" s="189" t="s">
        <v>499</v>
      </c>
      <c r="C611" s="225"/>
      <c r="D611" s="225"/>
      <c r="E611" s="225"/>
      <c r="F611" s="253"/>
      <c r="G611" s="520"/>
      <c r="H611" s="213"/>
    </row>
    <row r="612" spans="1:8" x14ac:dyDescent="0.35">
      <c r="A612" s="511"/>
      <c r="B612" s="189" t="s">
        <v>500</v>
      </c>
      <c r="C612" s="225"/>
      <c r="D612" s="225"/>
      <c r="E612" s="225"/>
      <c r="F612" s="253"/>
      <c r="G612" s="520"/>
      <c r="H612" s="213"/>
    </row>
    <row r="613" spans="1:8" ht="31" x14ac:dyDescent="0.35">
      <c r="A613" s="511"/>
      <c r="B613" s="189" t="s">
        <v>501</v>
      </c>
      <c r="C613" s="225"/>
      <c r="D613" s="225"/>
      <c r="E613" s="225"/>
      <c r="F613" s="253"/>
      <c r="G613" s="520"/>
      <c r="H613" s="213"/>
    </row>
    <row r="614" spans="1:8" ht="46.5" x14ac:dyDescent="0.35">
      <c r="A614" s="512"/>
      <c r="B614" s="189" t="s">
        <v>502</v>
      </c>
      <c r="C614" s="225"/>
      <c r="D614" s="225"/>
      <c r="E614" s="225"/>
      <c r="F614" s="253"/>
      <c r="G614" s="520"/>
      <c r="H614" s="213"/>
    </row>
    <row r="615" spans="1:8" ht="31" x14ac:dyDescent="0.35">
      <c r="A615" s="199">
        <f>+A609+1</f>
        <v>253</v>
      </c>
      <c r="B615" s="189" t="s">
        <v>924</v>
      </c>
      <c r="C615" s="225"/>
      <c r="D615" s="225"/>
      <c r="E615" s="225"/>
      <c r="F615" s="253"/>
      <c r="G615" s="520"/>
      <c r="H615" s="213"/>
    </row>
    <row r="616" spans="1:8" ht="46.5" x14ac:dyDescent="0.35">
      <c r="A616" s="199">
        <f>+A615+1</f>
        <v>254</v>
      </c>
      <c r="B616" s="189" t="s">
        <v>925</v>
      </c>
      <c r="C616" s="225"/>
      <c r="D616" s="225"/>
      <c r="E616" s="225"/>
      <c r="F616" s="253"/>
      <c r="G616" s="520"/>
      <c r="H616" s="213"/>
    </row>
    <row r="617" spans="1:8" x14ac:dyDescent="0.35">
      <c r="A617" s="199">
        <f t="shared" ref="A617:A620" si="12">+A616+1</f>
        <v>255</v>
      </c>
      <c r="B617" s="189" t="s">
        <v>926</v>
      </c>
      <c r="C617" s="225"/>
      <c r="D617" s="225"/>
      <c r="E617" s="225"/>
      <c r="F617" s="253"/>
      <c r="G617" s="520"/>
      <c r="H617" s="213"/>
    </row>
    <row r="618" spans="1:8" ht="77.5" x14ac:dyDescent="0.35">
      <c r="A618" s="199">
        <f t="shared" si="12"/>
        <v>256</v>
      </c>
      <c r="B618" s="189" t="s">
        <v>927</v>
      </c>
      <c r="C618" s="225"/>
      <c r="D618" s="225"/>
      <c r="E618" s="225"/>
      <c r="F618" s="253"/>
      <c r="G618" s="520"/>
      <c r="H618" s="213"/>
    </row>
    <row r="619" spans="1:8" ht="31" x14ac:dyDescent="0.35">
      <c r="A619" s="199">
        <f t="shared" si="12"/>
        <v>257</v>
      </c>
      <c r="B619" s="189" t="s">
        <v>503</v>
      </c>
      <c r="C619" s="225"/>
      <c r="D619" s="225"/>
      <c r="E619" s="225"/>
      <c r="F619" s="253"/>
      <c r="G619" s="520"/>
      <c r="H619" s="213"/>
    </row>
    <row r="620" spans="1:8" ht="40.5" customHeight="1" x14ac:dyDescent="0.35">
      <c r="A620" s="199">
        <f t="shared" si="12"/>
        <v>258</v>
      </c>
      <c r="B620" s="189" t="s">
        <v>928</v>
      </c>
      <c r="C620" s="225"/>
      <c r="D620" s="225"/>
      <c r="E620" s="225"/>
      <c r="F620" s="253"/>
      <c r="G620" s="520"/>
      <c r="H620" s="213"/>
    </row>
    <row r="621" spans="1:8" ht="40.4" customHeight="1" x14ac:dyDescent="0.35">
      <c r="A621" s="519" t="s">
        <v>833</v>
      </c>
      <c r="B621" s="519"/>
      <c r="C621" s="519"/>
      <c r="D621" s="519"/>
      <c r="E621" s="519"/>
      <c r="F621" s="519"/>
      <c r="G621" s="519"/>
      <c r="H621" s="226"/>
    </row>
    <row r="622" spans="1:8" ht="33.75" customHeight="1" x14ac:dyDescent="0.35">
      <c r="A622" s="199">
        <f>+A620+1</f>
        <v>259</v>
      </c>
      <c r="B622" s="189" t="s">
        <v>504</v>
      </c>
      <c r="C622" s="225"/>
      <c r="D622" s="225"/>
      <c r="E622" s="225"/>
      <c r="F622" s="253"/>
      <c r="G622" s="218" t="s">
        <v>418</v>
      </c>
      <c r="H622" s="213"/>
    </row>
    <row r="623" spans="1:8" ht="54.75" customHeight="1" x14ac:dyDescent="0.35">
      <c r="A623" s="199">
        <f>+A622+1</f>
        <v>260</v>
      </c>
      <c r="B623" s="72" t="s">
        <v>505</v>
      </c>
      <c r="C623" s="225"/>
      <c r="D623" s="225"/>
      <c r="E623" s="225"/>
      <c r="F623" s="253"/>
      <c r="G623" s="520" t="s">
        <v>417</v>
      </c>
      <c r="H623" s="213"/>
    </row>
    <row r="624" spans="1:8" x14ac:dyDescent="0.35">
      <c r="A624" s="521">
        <f>++A623+1</f>
        <v>261</v>
      </c>
      <c r="B624" s="72" t="s">
        <v>506</v>
      </c>
      <c r="C624" s="522"/>
      <c r="D624" s="522"/>
      <c r="E624" s="522"/>
      <c r="F624" s="253"/>
      <c r="G624" s="520"/>
      <c r="H624" s="213"/>
    </row>
    <row r="625" spans="1:8" x14ac:dyDescent="0.35">
      <c r="A625" s="521"/>
      <c r="B625" s="72" t="s">
        <v>507</v>
      </c>
      <c r="C625" s="225"/>
      <c r="D625" s="225"/>
      <c r="E625" s="225"/>
      <c r="F625" s="253"/>
      <c r="G625" s="520"/>
      <c r="H625" s="213"/>
    </row>
    <row r="626" spans="1:8" x14ac:dyDescent="0.35">
      <c r="A626" s="521"/>
      <c r="B626" s="72" t="s">
        <v>508</v>
      </c>
      <c r="C626" s="225"/>
      <c r="D626" s="225"/>
      <c r="E626" s="225"/>
      <c r="F626" s="253"/>
      <c r="G626" s="520"/>
      <c r="H626" s="213"/>
    </row>
    <row r="627" spans="1:8" x14ac:dyDescent="0.35">
      <c r="A627" s="521"/>
      <c r="B627" s="72" t="s">
        <v>509</v>
      </c>
      <c r="C627" s="225"/>
      <c r="D627" s="225"/>
      <c r="E627" s="225"/>
      <c r="F627" s="253"/>
      <c r="G627" s="520"/>
      <c r="H627" s="213"/>
    </row>
    <row r="628" spans="1:8" ht="35.25" customHeight="1" x14ac:dyDescent="0.35">
      <c r="A628" s="199">
        <f>+A624+1</f>
        <v>262</v>
      </c>
      <c r="B628" s="189" t="s">
        <v>924</v>
      </c>
      <c r="C628" s="225"/>
      <c r="D628" s="225"/>
      <c r="E628" s="225"/>
      <c r="F628" s="253"/>
      <c r="G628" s="520"/>
      <c r="H628" s="213"/>
    </row>
    <row r="629" spans="1:8" ht="40.4" customHeight="1" x14ac:dyDescent="0.35">
      <c r="A629" s="519" t="s">
        <v>834</v>
      </c>
      <c r="B629" s="519"/>
      <c r="C629" s="519"/>
      <c r="D629" s="519"/>
      <c r="E629" s="519"/>
      <c r="F629" s="519"/>
      <c r="G629" s="519"/>
      <c r="H629" s="226"/>
    </row>
    <row r="630" spans="1:8" ht="38.25" customHeight="1" x14ac:dyDescent="0.35">
      <c r="A630" s="61">
        <f>+A628+1</f>
        <v>263</v>
      </c>
      <c r="B630" s="209" t="s">
        <v>510</v>
      </c>
      <c r="C630" s="229"/>
      <c r="D630" s="229"/>
      <c r="E630" s="229"/>
      <c r="F630" s="253"/>
      <c r="G630" s="218" t="s">
        <v>419</v>
      </c>
      <c r="H630" s="213"/>
    </row>
    <row r="631" spans="1:8" ht="39" customHeight="1" x14ac:dyDescent="0.35">
      <c r="A631" s="199">
        <f t="shared" ref="A631:A633" si="13">+A630+1</f>
        <v>264</v>
      </c>
      <c r="B631" s="189" t="s">
        <v>511</v>
      </c>
      <c r="C631" s="225"/>
      <c r="D631" s="225"/>
      <c r="E631" s="225"/>
      <c r="F631" s="253"/>
      <c r="G631" s="520" t="s">
        <v>420</v>
      </c>
      <c r="H631" s="213"/>
    </row>
    <row r="632" spans="1:8" ht="49.5" customHeight="1" x14ac:dyDescent="0.35">
      <c r="A632" s="199">
        <f t="shared" si="13"/>
        <v>265</v>
      </c>
      <c r="B632" s="189" t="s">
        <v>835</v>
      </c>
      <c r="C632" s="225"/>
      <c r="D632" s="225"/>
      <c r="E632" s="225"/>
      <c r="F632" s="253"/>
      <c r="G632" s="520"/>
      <c r="H632" s="213"/>
    </row>
    <row r="633" spans="1:8" ht="77.5" x14ac:dyDescent="0.35">
      <c r="A633" s="199">
        <f t="shared" si="13"/>
        <v>266</v>
      </c>
      <c r="B633" s="189" t="s">
        <v>1119</v>
      </c>
      <c r="C633" s="225"/>
      <c r="D633" s="225"/>
      <c r="E633" s="225"/>
      <c r="F633" s="253"/>
      <c r="G633" s="520"/>
      <c r="H633" s="213"/>
    </row>
    <row r="634" spans="1:8" ht="31" x14ac:dyDescent="0.35">
      <c r="A634" s="199">
        <f>+A633+1</f>
        <v>267</v>
      </c>
      <c r="B634" s="189" t="s">
        <v>512</v>
      </c>
      <c r="C634" s="225"/>
      <c r="D634" s="225"/>
      <c r="E634" s="225"/>
      <c r="F634" s="253"/>
      <c r="G634" s="520"/>
      <c r="H634" s="213"/>
    </row>
    <row r="635" spans="1:8" x14ac:dyDescent="0.35">
      <c r="A635" s="199">
        <f>+A634+1</f>
        <v>268</v>
      </c>
      <c r="B635" s="189" t="s">
        <v>513</v>
      </c>
      <c r="C635" s="225"/>
      <c r="D635" s="225"/>
      <c r="E635" s="225"/>
      <c r="F635" s="253"/>
      <c r="G635" s="520"/>
      <c r="H635" s="213"/>
    </row>
    <row r="636" spans="1:8" ht="40.4" customHeight="1" x14ac:dyDescent="0.35">
      <c r="A636" s="519" t="s">
        <v>836</v>
      </c>
      <c r="B636" s="519"/>
      <c r="C636" s="519"/>
      <c r="D636" s="519"/>
      <c r="E636" s="519"/>
      <c r="F636" s="519"/>
      <c r="G636" s="519"/>
      <c r="H636" s="226"/>
    </row>
    <row r="637" spans="1:8" ht="31" x14ac:dyDescent="0.35">
      <c r="A637" s="199">
        <f>+A635+1</f>
        <v>269</v>
      </c>
      <c r="B637" s="189" t="s">
        <v>514</v>
      </c>
      <c r="C637" s="225"/>
      <c r="D637" s="225"/>
      <c r="E637" s="225"/>
      <c r="F637" s="253"/>
      <c r="G637" s="218" t="s">
        <v>421</v>
      </c>
      <c r="H637" s="213"/>
    </row>
    <row r="638" spans="1:8" ht="87.75" customHeight="1" x14ac:dyDescent="0.35">
      <c r="A638" s="199">
        <f t="shared" ref="A638:A670" si="14">+A637+1</f>
        <v>270</v>
      </c>
      <c r="B638" s="189" t="s">
        <v>515</v>
      </c>
      <c r="C638" s="225"/>
      <c r="D638" s="225"/>
      <c r="E638" s="225"/>
      <c r="F638" s="253"/>
      <c r="G638" s="520" t="s">
        <v>422</v>
      </c>
      <c r="H638" s="213"/>
    </row>
    <row r="639" spans="1:8" ht="31" x14ac:dyDescent="0.35">
      <c r="A639" s="199">
        <f t="shared" si="14"/>
        <v>271</v>
      </c>
      <c r="B639" s="189" t="s">
        <v>516</v>
      </c>
      <c r="C639" s="225"/>
      <c r="D639" s="225"/>
      <c r="E639" s="225"/>
      <c r="F639" s="253"/>
      <c r="G639" s="520"/>
      <c r="H639" s="213"/>
    </row>
    <row r="640" spans="1:8" ht="39.75" customHeight="1" x14ac:dyDescent="0.35">
      <c r="A640" s="199">
        <f t="shared" si="14"/>
        <v>272</v>
      </c>
      <c r="B640" s="189" t="s">
        <v>517</v>
      </c>
      <c r="C640" s="225"/>
      <c r="D640" s="225"/>
      <c r="E640" s="225"/>
      <c r="F640" s="253"/>
      <c r="G640" s="520"/>
      <c r="H640" s="213"/>
    </row>
    <row r="641" spans="1:8" ht="93" x14ac:dyDescent="0.35">
      <c r="A641" s="199">
        <f t="shared" si="14"/>
        <v>273</v>
      </c>
      <c r="B641" s="189" t="s">
        <v>446</v>
      </c>
      <c r="C641" s="225"/>
      <c r="D641" s="225"/>
      <c r="E641" s="225"/>
      <c r="F641" s="253"/>
      <c r="G641" s="520"/>
      <c r="H641" s="213"/>
    </row>
    <row r="642" spans="1:8" x14ac:dyDescent="0.35">
      <c r="A642" s="199">
        <f t="shared" si="14"/>
        <v>274</v>
      </c>
      <c r="B642" s="189" t="s">
        <v>518</v>
      </c>
      <c r="C642" s="225"/>
      <c r="D642" s="225"/>
      <c r="E642" s="225"/>
      <c r="F642" s="253"/>
      <c r="G642" s="520"/>
      <c r="H642" s="213"/>
    </row>
    <row r="643" spans="1:8" ht="31" x14ac:dyDescent="0.35">
      <c r="A643" s="199">
        <f t="shared" si="14"/>
        <v>275</v>
      </c>
      <c r="B643" s="189" t="s">
        <v>519</v>
      </c>
      <c r="C643" s="225"/>
      <c r="D643" s="225"/>
      <c r="E643" s="225"/>
      <c r="F643" s="253"/>
      <c r="G643" s="520"/>
      <c r="H643" s="213"/>
    </row>
    <row r="644" spans="1:8" ht="31" x14ac:dyDescent="0.35">
      <c r="A644" s="199">
        <f t="shared" si="14"/>
        <v>276</v>
      </c>
      <c r="B644" s="189" t="s">
        <v>520</v>
      </c>
      <c r="C644" s="225"/>
      <c r="D644" s="230"/>
      <c r="E644" s="225"/>
      <c r="F644" s="253"/>
      <c r="G644" s="520"/>
      <c r="H644" s="213"/>
    </row>
    <row r="645" spans="1:8" ht="40.4" customHeight="1" x14ac:dyDescent="0.35">
      <c r="A645" s="519" t="s">
        <v>837</v>
      </c>
      <c r="B645" s="519"/>
      <c r="C645" s="519"/>
      <c r="D645" s="519"/>
      <c r="E645" s="519"/>
      <c r="F645" s="519"/>
      <c r="G645" s="519"/>
      <c r="H645" s="226"/>
    </row>
    <row r="646" spans="1:8" ht="36" customHeight="1" x14ac:dyDescent="0.35">
      <c r="A646" s="199">
        <f>+A644+1</f>
        <v>277</v>
      </c>
      <c r="B646" s="189" t="s">
        <v>521</v>
      </c>
      <c r="C646" s="228"/>
      <c r="D646" s="228"/>
      <c r="E646" s="228"/>
      <c r="F646" s="253"/>
      <c r="G646" s="218" t="s">
        <v>423</v>
      </c>
      <c r="H646" s="211"/>
    </row>
    <row r="647" spans="1:8" ht="33.75" customHeight="1" x14ac:dyDescent="0.35">
      <c r="A647" s="199">
        <f t="shared" si="14"/>
        <v>278</v>
      </c>
      <c r="B647" s="189" t="s">
        <v>522</v>
      </c>
      <c r="C647" s="228"/>
      <c r="D647" s="228"/>
      <c r="E647" s="228"/>
      <c r="F647" s="253"/>
      <c r="G647" s="520" t="s">
        <v>424</v>
      </c>
      <c r="H647" s="211"/>
    </row>
    <row r="648" spans="1:8" ht="31" x14ac:dyDescent="0.35">
      <c r="A648" s="199">
        <f t="shared" si="14"/>
        <v>279</v>
      </c>
      <c r="B648" s="189" t="s">
        <v>838</v>
      </c>
      <c r="C648" s="228"/>
      <c r="D648" s="228"/>
      <c r="E648" s="228"/>
      <c r="F648" s="253"/>
      <c r="G648" s="520"/>
      <c r="H648" s="211"/>
    </row>
    <row r="649" spans="1:8" ht="31" x14ac:dyDescent="0.35">
      <c r="A649" s="199">
        <f t="shared" si="14"/>
        <v>280</v>
      </c>
      <c r="B649" s="189" t="s">
        <v>839</v>
      </c>
      <c r="C649" s="228"/>
      <c r="D649" s="228"/>
      <c r="E649" s="228"/>
      <c r="F649" s="253"/>
      <c r="G649" s="520"/>
      <c r="H649" s="211"/>
    </row>
    <row r="650" spans="1:8" ht="46.5" x14ac:dyDescent="0.35">
      <c r="A650" s="199">
        <f t="shared" si="14"/>
        <v>281</v>
      </c>
      <c r="B650" s="189" t="s">
        <v>1060</v>
      </c>
      <c r="C650" s="228"/>
      <c r="D650" s="228"/>
      <c r="E650" s="228"/>
      <c r="F650" s="253"/>
      <c r="G650" s="520"/>
      <c r="H650" s="211"/>
    </row>
    <row r="651" spans="1:8" ht="31" x14ac:dyDescent="0.35">
      <c r="A651" s="199">
        <f t="shared" si="14"/>
        <v>282</v>
      </c>
      <c r="B651" s="189" t="s">
        <v>840</v>
      </c>
      <c r="C651" s="228"/>
      <c r="D651" s="228"/>
      <c r="E651" s="228"/>
      <c r="F651" s="253"/>
      <c r="G651" s="520"/>
      <c r="H651" s="211"/>
    </row>
    <row r="652" spans="1:8" x14ac:dyDescent="0.35">
      <c r="A652" s="199">
        <f t="shared" si="14"/>
        <v>283</v>
      </c>
      <c r="B652" s="189" t="s">
        <v>523</v>
      </c>
      <c r="C652" s="228"/>
      <c r="D652" s="228"/>
      <c r="E652" s="228"/>
      <c r="F652" s="253"/>
      <c r="G652" s="520"/>
      <c r="H652" s="211"/>
    </row>
    <row r="653" spans="1:8" ht="62" x14ac:dyDescent="0.35">
      <c r="A653" s="199">
        <f t="shared" si="14"/>
        <v>284</v>
      </c>
      <c r="B653" s="189" t="s">
        <v>524</v>
      </c>
      <c r="C653" s="228"/>
      <c r="D653" s="228"/>
      <c r="E653" s="228"/>
      <c r="F653" s="253"/>
      <c r="G653" s="520"/>
      <c r="H653" s="211"/>
    </row>
    <row r="654" spans="1:8" x14ac:dyDescent="0.35">
      <c r="A654" s="199">
        <f t="shared" si="14"/>
        <v>285</v>
      </c>
      <c r="B654" s="189" t="s">
        <v>525</v>
      </c>
      <c r="C654" s="228"/>
      <c r="D654" s="228"/>
      <c r="E654" s="228"/>
      <c r="F654" s="253"/>
      <c r="G654" s="520"/>
      <c r="H654" s="211"/>
    </row>
    <row r="655" spans="1:8" ht="98.25" customHeight="1" x14ac:dyDescent="0.35">
      <c r="A655" s="199">
        <f t="shared" si="14"/>
        <v>286</v>
      </c>
      <c r="B655" s="189" t="s">
        <v>446</v>
      </c>
      <c r="C655" s="228"/>
      <c r="D655" s="228"/>
      <c r="E655" s="228"/>
      <c r="F655" s="253"/>
      <c r="G655" s="520"/>
      <c r="H655" s="211"/>
    </row>
    <row r="656" spans="1:8" ht="56.25" customHeight="1" x14ac:dyDescent="0.35">
      <c r="A656" s="199">
        <f t="shared" si="14"/>
        <v>287</v>
      </c>
      <c r="B656" s="189" t="s">
        <v>929</v>
      </c>
      <c r="C656" s="228"/>
      <c r="D656" s="228"/>
      <c r="E656" s="228"/>
      <c r="F656" s="253"/>
      <c r="G656" s="520"/>
      <c r="H656" s="211"/>
    </row>
    <row r="657" spans="1:8" ht="40.4" customHeight="1" x14ac:dyDescent="0.35">
      <c r="A657" s="519" t="s">
        <v>841</v>
      </c>
      <c r="B657" s="519"/>
      <c r="C657" s="519"/>
      <c r="D657" s="519"/>
      <c r="E657" s="519"/>
      <c r="F657" s="519"/>
      <c r="G657" s="519"/>
      <c r="H657" s="226"/>
    </row>
    <row r="658" spans="1:8" x14ac:dyDescent="0.35">
      <c r="A658" s="199">
        <f>+A656+1</f>
        <v>288</v>
      </c>
      <c r="B658" s="189" t="s">
        <v>526</v>
      </c>
      <c r="C658" s="225"/>
      <c r="D658" s="225"/>
      <c r="E658" s="225"/>
      <c r="F658" s="253"/>
      <c r="G658" s="218" t="s">
        <v>425</v>
      </c>
      <c r="H658" s="213"/>
    </row>
    <row r="659" spans="1:8" x14ac:dyDescent="0.35">
      <c r="A659" s="199">
        <f t="shared" si="14"/>
        <v>289</v>
      </c>
      <c r="B659" s="189" t="s">
        <v>527</v>
      </c>
      <c r="C659" s="225"/>
      <c r="D659" s="225"/>
      <c r="E659" s="225"/>
      <c r="F659" s="253"/>
      <c r="G659" s="520" t="s">
        <v>426</v>
      </c>
      <c r="H659" s="213"/>
    </row>
    <row r="660" spans="1:8" ht="63" customHeight="1" x14ac:dyDescent="0.35">
      <c r="A660" s="199">
        <f t="shared" si="14"/>
        <v>290</v>
      </c>
      <c r="B660" s="189" t="s">
        <v>528</v>
      </c>
      <c r="C660" s="225"/>
      <c r="D660" s="225"/>
      <c r="E660" s="225"/>
      <c r="F660" s="253"/>
      <c r="G660" s="520"/>
      <c r="H660" s="213"/>
    </row>
    <row r="661" spans="1:8" x14ac:dyDescent="0.35">
      <c r="A661" s="199">
        <f t="shared" si="14"/>
        <v>291</v>
      </c>
      <c r="B661" s="189" t="s">
        <v>529</v>
      </c>
      <c r="C661" s="225"/>
      <c r="D661" s="225"/>
      <c r="E661" s="225"/>
      <c r="F661" s="253"/>
      <c r="G661" s="520"/>
      <c r="H661" s="213"/>
    </row>
    <row r="662" spans="1:8" ht="31" x14ac:dyDescent="0.35">
      <c r="A662" s="199">
        <f t="shared" si="14"/>
        <v>292</v>
      </c>
      <c r="B662" s="189" t="s">
        <v>530</v>
      </c>
      <c r="C662" s="225"/>
      <c r="D662" s="225"/>
      <c r="E662" s="225"/>
      <c r="F662" s="253"/>
      <c r="G662" s="520"/>
      <c r="H662" s="213"/>
    </row>
    <row r="663" spans="1:8" ht="31" x14ac:dyDescent="0.35">
      <c r="A663" s="199">
        <f t="shared" si="14"/>
        <v>293</v>
      </c>
      <c r="B663" s="189" t="s">
        <v>531</v>
      </c>
      <c r="C663" s="225"/>
      <c r="D663" s="225"/>
      <c r="E663" s="225"/>
      <c r="F663" s="253"/>
      <c r="G663" s="520"/>
      <c r="H663" s="213"/>
    </row>
    <row r="664" spans="1:8" ht="46.5" x14ac:dyDescent="0.35">
      <c r="A664" s="199">
        <f t="shared" si="14"/>
        <v>294</v>
      </c>
      <c r="B664" s="189" t="s">
        <v>842</v>
      </c>
      <c r="C664" s="225"/>
      <c r="D664" s="225"/>
      <c r="E664" s="225"/>
      <c r="F664" s="253"/>
      <c r="G664" s="520"/>
      <c r="H664" s="213"/>
    </row>
    <row r="665" spans="1:8" ht="40.4" customHeight="1" x14ac:dyDescent="0.35">
      <c r="A665" s="519" t="s">
        <v>843</v>
      </c>
      <c r="B665" s="519"/>
      <c r="C665" s="519"/>
      <c r="D665" s="519"/>
      <c r="E665" s="519"/>
      <c r="F665" s="519"/>
      <c r="G665" s="519"/>
      <c r="H665" s="226"/>
    </row>
    <row r="666" spans="1:8" x14ac:dyDescent="0.35">
      <c r="A666" s="199">
        <f>+A664+1</f>
        <v>295</v>
      </c>
      <c r="B666" s="189" t="s">
        <v>532</v>
      </c>
      <c r="C666" s="225"/>
      <c r="D666" s="225"/>
      <c r="E666" s="225"/>
      <c r="F666" s="253"/>
      <c r="G666" s="218" t="s">
        <v>427</v>
      </c>
      <c r="H666" s="213"/>
    </row>
    <row r="667" spans="1:8" ht="31" x14ac:dyDescent="0.35">
      <c r="A667" s="199">
        <f t="shared" si="14"/>
        <v>296</v>
      </c>
      <c r="B667" s="189" t="s">
        <v>533</v>
      </c>
      <c r="C667" s="225"/>
      <c r="D667" s="225"/>
      <c r="E667" s="225"/>
      <c r="F667" s="253"/>
      <c r="G667" s="520" t="s">
        <v>428</v>
      </c>
      <c r="H667" s="213"/>
    </row>
    <row r="668" spans="1:8" x14ac:dyDescent="0.35">
      <c r="A668" s="199">
        <f t="shared" si="14"/>
        <v>297</v>
      </c>
      <c r="B668" s="189" t="s">
        <v>263</v>
      </c>
      <c r="C668" s="225"/>
      <c r="D668" s="225"/>
      <c r="E668" s="225"/>
      <c r="F668" s="253"/>
      <c r="G668" s="520"/>
      <c r="H668" s="213"/>
    </row>
    <row r="669" spans="1:8" ht="46.5" x14ac:dyDescent="0.35">
      <c r="A669" s="199">
        <f t="shared" si="14"/>
        <v>298</v>
      </c>
      <c r="B669" s="189" t="s">
        <v>534</v>
      </c>
      <c r="C669" s="225"/>
      <c r="D669" s="225"/>
      <c r="E669" s="225"/>
      <c r="F669" s="253"/>
      <c r="G669" s="520"/>
      <c r="H669" s="213"/>
    </row>
    <row r="670" spans="1:8" ht="62" x14ac:dyDescent="0.35">
      <c r="A670" s="199">
        <f t="shared" si="14"/>
        <v>299</v>
      </c>
      <c r="B670" s="189" t="s">
        <v>535</v>
      </c>
      <c r="C670" s="225"/>
      <c r="D670" s="225"/>
      <c r="E670" s="225"/>
      <c r="F670" s="253"/>
      <c r="G670" s="520"/>
      <c r="H670" s="213"/>
    </row>
    <row r="671" spans="1:8" ht="20.149999999999999" customHeight="1" x14ac:dyDescent="0.35">
      <c r="A671" s="472"/>
      <c r="B671" s="473"/>
      <c r="C671" s="473"/>
      <c r="D671" s="473"/>
      <c r="E671" s="473"/>
      <c r="F671" s="473"/>
      <c r="G671" s="473"/>
      <c r="H671" s="205"/>
    </row>
    <row r="672" spans="1:8" ht="40.4" customHeight="1" x14ac:dyDescent="0.35">
      <c r="A672" s="464" t="s">
        <v>21</v>
      </c>
      <c r="B672" s="464"/>
      <c r="C672" s="464"/>
      <c r="D672" s="464"/>
      <c r="E672" s="464"/>
      <c r="F672" s="464"/>
      <c r="G672" s="464"/>
      <c r="H672" s="254"/>
    </row>
    <row r="673" spans="1:8" ht="90" customHeight="1" x14ac:dyDescent="0.35">
      <c r="A673" s="465"/>
      <c r="B673" s="465"/>
      <c r="C673" s="465"/>
      <c r="D673" s="465"/>
      <c r="E673" s="465"/>
      <c r="F673" s="465"/>
      <c r="G673" s="465"/>
      <c r="H673" s="255"/>
    </row>
    <row r="674" spans="1:8" s="259" customFormat="1" ht="40.4" customHeight="1" x14ac:dyDescent="0.25">
      <c r="A674" s="508" t="s">
        <v>956</v>
      </c>
      <c r="B674" s="509"/>
      <c r="C674" s="509"/>
      <c r="D674" s="509"/>
      <c r="E674" s="509"/>
      <c r="F674" s="509"/>
      <c r="G674" s="509"/>
      <c r="H674" s="232"/>
    </row>
    <row r="675" spans="1:8" ht="40.4" customHeight="1" x14ac:dyDescent="0.35">
      <c r="A675" s="506"/>
      <c r="B675" s="506"/>
      <c r="C675" s="506"/>
      <c r="D675" s="506"/>
      <c r="E675" s="506"/>
      <c r="F675" s="506"/>
      <c r="G675" s="506"/>
      <c r="H675" s="255"/>
    </row>
    <row r="676" spans="1:8" s="244" customFormat="1" ht="60" customHeight="1" x14ac:dyDescent="0.35">
      <c r="A676" s="516" t="s">
        <v>1134</v>
      </c>
      <c r="B676" s="517"/>
      <c r="C676" s="517"/>
      <c r="D676" s="517"/>
      <c r="E676" s="517"/>
      <c r="F676" s="517"/>
      <c r="G676" s="518"/>
      <c r="H676" s="239"/>
    </row>
    <row r="677" spans="1:8" s="265" customFormat="1" ht="40.4" customHeight="1" x14ac:dyDescent="0.25">
      <c r="A677" s="237" t="s">
        <v>1068</v>
      </c>
      <c r="B677" s="523" t="s">
        <v>1</v>
      </c>
      <c r="C677" s="523"/>
      <c r="D677" s="523"/>
      <c r="E677" s="523"/>
      <c r="F677" s="237" t="s">
        <v>3</v>
      </c>
      <c r="G677" s="264" t="s">
        <v>1066</v>
      </c>
      <c r="H677" s="237" t="s">
        <v>1129</v>
      </c>
    </row>
    <row r="678" spans="1:8" s="266" customFormat="1" ht="40.4" customHeight="1" x14ac:dyDescent="0.25">
      <c r="A678" s="468"/>
      <c r="B678" s="468"/>
      <c r="C678" s="21" t="s">
        <v>4</v>
      </c>
      <c r="D678" s="21" t="s">
        <v>5</v>
      </c>
      <c r="E678" s="21" t="s">
        <v>653</v>
      </c>
      <c r="F678" s="253"/>
      <c r="G678" s="220"/>
      <c r="H678" s="42"/>
    </row>
    <row r="679" spans="1:8" s="267" customFormat="1" ht="46.5" x14ac:dyDescent="0.25">
      <c r="A679" s="58">
        <f>+A670+1</f>
        <v>300</v>
      </c>
      <c r="B679" s="197" t="s">
        <v>538</v>
      </c>
      <c r="C679" s="231"/>
      <c r="D679" s="231"/>
      <c r="E679" s="231"/>
      <c r="F679" s="253"/>
      <c r="G679" s="220" t="s">
        <v>536</v>
      </c>
      <c r="H679" s="42"/>
    </row>
    <row r="680" spans="1:8" s="267" customFormat="1" x14ac:dyDescent="0.25">
      <c r="A680" s="525">
        <f>+A679+1</f>
        <v>301</v>
      </c>
      <c r="B680" s="197" t="s">
        <v>844</v>
      </c>
      <c r="C680" s="522"/>
      <c r="D680" s="522"/>
      <c r="E680" s="522"/>
      <c r="F680" s="253"/>
      <c r="G680" s="520" t="s">
        <v>537</v>
      </c>
      <c r="H680" s="213"/>
    </row>
    <row r="681" spans="1:8" s="267" customFormat="1" ht="37.5" customHeight="1" x14ac:dyDescent="0.25">
      <c r="A681" s="525"/>
      <c r="B681" s="197" t="s">
        <v>539</v>
      </c>
      <c r="C681" s="231"/>
      <c r="D681" s="231"/>
      <c r="E681" s="231"/>
      <c r="F681" s="253"/>
      <c r="G681" s="520"/>
      <c r="H681" s="213"/>
    </row>
    <row r="682" spans="1:8" s="267" customFormat="1" ht="31" x14ac:dyDescent="0.25">
      <c r="A682" s="525"/>
      <c r="B682" s="197" t="s">
        <v>540</v>
      </c>
      <c r="C682" s="231"/>
      <c r="D682" s="231"/>
      <c r="E682" s="231"/>
      <c r="F682" s="253"/>
      <c r="G682" s="520"/>
      <c r="H682" s="213"/>
    </row>
    <row r="683" spans="1:8" s="267" customFormat="1" ht="31" x14ac:dyDescent="0.25">
      <c r="A683" s="58">
        <f>+A680+1</f>
        <v>302</v>
      </c>
      <c r="B683" s="197" t="s">
        <v>541</v>
      </c>
      <c r="C683" s="231"/>
      <c r="D683" s="231"/>
      <c r="E683" s="231"/>
      <c r="F683" s="253"/>
      <c r="G683" s="520"/>
      <c r="H683" s="213"/>
    </row>
    <row r="684" spans="1:8" s="267" customFormat="1" x14ac:dyDescent="0.25">
      <c r="A684" s="58">
        <f>+A683+1</f>
        <v>303</v>
      </c>
      <c r="B684" s="197" t="s">
        <v>542</v>
      </c>
      <c r="C684" s="231"/>
      <c r="D684" s="231"/>
      <c r="E684" s="231"/>
      <c r="F684" s="253"/>
      <c r="G684" s="520"/>
      <c r="H684" s="213"/>
    </row>
    <row r="685" spans="1:8" s="267" customFormat="1" ht="112.5" customHeight="1" x14ac:dyDescent="0.25">
      <c r="A685" s="58">
        <f>+A684+1</f>
        <v>304</v>
      </c>
      <c r="B685" s="197" t="s">
        <v>543</v>
      </c>
      <c r="C685" s="231"/>
      <c r="D685" s="231"/>
      <c r="E685" s="231"/>
      <c r="F685" s="253"/>
      <c r="G685" s="520"/>
      <c r="H685" s="213"/>
    </row>
    <row r="686" spans="1:8" s="267" customFormat="1" ht="31" x14ac:dyDescent="0.25">
      <c r="A686" s="58">
        <f t="shared" ref="A686:A690" si="15">+A685+1</f>
        <v>305</v>
      </c>
      <c r="B686" s="197" t="s">
        <v>544</v>
      </c>
      <c r="C686" s="231"/>
      <c r="D686" s="231"/>
      <c r="E686" s="231"/>
      <c r="F686" s="253"/>
      <c r="G686" s="520"/>
      <c r="H686" s="213"/>
    </row>
    <row r="687" spans="1:8" s="267" customFormat="1" ht="56.25" customHeight="1" x14ac:dyDescent="0.25">
      <c r="A687" s="58">
        <f t="shared" si="15"/>
        <v>306</v>
      </c>
      <c r="B687" s="197" t="s">
        <v>845</v>
      </c>
      <c r="C687" s="231"/>
      <c r="D687" s="231"/>
      <c r="E687" s="231"/>
      <c r="F687" s="253"/>
      <c r="G687" s="520"/>
      <c r="H687" s="213"/>
    </row>
    <row r="688" spans="1:8" s="267" customFormat="1" ht="120.75" customHeight="1" x14ac:dyDescent="0.25">
      <c r="A688" s="58">
        <f t="shared" si="15"/>
        <v>307</v>
      </c>
      <c r="B688" s="197" t="s">
        <v>846</v>
      </c>
      <c r="C688" s="231"/>
      <c r="D688" s="231"/>
      <c r="E688" s="231"/>
      <c r="F688" s="253"/>
      <c r="G688" s="520"/>
      <c r="H688" s="213"/>
    </row>
    <row r="689" spans="1:8" s="267" customFormat="1" x14ac:dyDescent="0.25">
      <c r="A689" s="58">
        <f t="shared" si="15"/>
        <v>308</v>
      </c>
      <c r="B689" s="197" t="s">
        <v>545</v>
      </c>
      <c r="C689" s="231"/>
      <c r="D689" s="231"/>
      <c r="E689" s="231"/>
      <c r="F689" s="253"/>
      <c r="G689" s="520"/>
      <c r="H689" s="213"/>
    </row>
    <row r="690" spans="1:8" s="267" customFormat="1" ht="31" x14ac:dyDescent="0.25">
      <c r="A690" s="58">
        <f t="shared" si="15"/>
        <v>309</v>
      </c>
      <c r="B690" s="197" t="s">
        <v>546</v>
      </c>
      <c r="C690" s="231"/>
      <c r="D690" s="231"/>
      <c r="E690" s="231"/>
      <c r="F690" s="253"/>
      <c r="G690" s="520"/>
      <c r="H690" s="213"/>
    </row>
    <row r="691" spans="1:8" ht="20.149999999999999" customHeight="1" x14ac:dyDescent="0.35">
      <c r="A691" s="472"/>
      <c r="B691" s="473"/>
      <c r="C691" s="473"/>
      <c r="D691" s="473"/>
      <c r="E691" s="473"/>
      <c r="F691" s="473"/>
      <c r="G691" s="473"/>
      <c r="H691" s="205"/>
    </row>
    <row r="692" spans="1:8" ht="40.4" customHeight="1" x14ac:dyDescent="0.35">
      <c r="A692" s="464" t="s">
        <v>21</v>
      </c>
      <c r="B692" s="464"/>
      <c r="C692" s="464"/>
      <c r="D692" s="464"/>
      <c r="E692" s="464"/>
      <c r="F692" s="464"/>
      <c r="G692" s="464"/>
      <c r="H692" s="254"/>
    </row>
    <row r="693" spans="1:8" ht="90" customHeight="1" x14ac:dyDescent="0.35">
      <c r="A693" s="465"/>
      <c r="B693" s="465"/>
      <c r="C693" s="465"/>
      <c r="D693" s="465"/>
      <c r="E693" s="465"/>
      <c r="F693" s="465"/>
      <c r="G693" s="465"/>
      <c r="H693" s="255"/>
    </row>
    <row r="694" spans="1:8" s="259" customFormat="1" ht="40.4" customHeight="1" x14ac:dyDescent="0.25">
      <c r="A694" s="508" t="s">
        <v>956</v>
      </c>
      <c r="B694" s="509"/>
      <c r="C694" s="509"/>
      <c r="D694" s="509"/>
      <c r="E694" s="509"/>
      <c r="F694" s="509"/>
      <c r="G694" s="509"/>
      <c r="H694" s="232"/>
    </row>
    <row r="695" spans="1:8" ht="40.4" customHeight="1" x14ac:dyDescent="0.35">
      <c r="A695" s="506"/>
      <c r="B695" s="506"/>
      <c r="C695" s="506"/>
      <c r="D695" s="506"/>
      <c r="E695" s="506"/>
      <c r="F695" s="506"/>
      <c r="G695" s="506"/>
      <c r="H695" s="255"/>
    </row>
    <row r="696" spans="1:8" s="244" customFormat="1" ht="60" customHeight="1" x14ac:dyDescent="0.35">
      <c r="A696" s="516" t="s">
        <v>1135</v>
      </c>
      <c r="B696" s="517"/>
      <c r="C696" s="517"/>
      <c r="D696" s="517"/>
      <c r="E696" s="517"/>
      <c r="F696" s="517"/>
      <c r="G696" s="518"/>
      <c r="H696" s="239"/>
    </row>
    <row r="697" spans="1:8" s="265" customFormat="1" ht="40.4" customHeight="1" x14ac:dyDescent="0.25">
      <c r="A697" s="237" t="s">
        <v>1068</v>
      </c>
      <c r="B697" s="523" t="s">
        <v>1</v>
      </c>
      <c r="C697" s="523"/>
      <c r="D697" s="523"/>
      <c r="E697" s="523"/>
      <c r="F697" s="237" t="s">
        <v>3</v>
      </c>
      <c r="G697" s="264" t="s">
        <v>1066</v>
      </c>
      <c r="H697" s="237" t="s">
        <v>1129</v>
      </c>
    </row>
    <row r="698" spans="1:8" s="266" customFormat="1" ht="40.4" customHeight="1" x14ac:dyDescent="0.25">
      <c r="A698" s="468"/>
      <c r="B698" s="468"/>
      <c r="C698" s="21" t="s">
        <v>4</v>
      </c>
      <c r="D698" s="21" t="s">
        <v>5</v>
      </c>
      <c r="E698" s="21" t="s">
        <v>653</v>
      </c>
      <c r="F698" s="253"/>
      <c r="G698" s="220"/>
      <c r="H698" s="42"/>
    </row>
    <row r="699" spans="1:8" s="267" customFormat="1" ht="31" x14ac:dyDescent="0.25">
      <c r="A699" s="199">
        <f>+A690+1</f>
        <v>310</v>
      </c>
      <c r="B699" s="189" t="s">
        <v>621</v>
      </c>
      <c r="C699" s="225"/>
      <c r="D699" s="225"/>
      <c r="E699" s="225"/>
      <c r="F699" s="253"/>
      <c r="G699" s="220" t="s">
        <v>547</v>
      </c>
      <c r="H699" s="42"/>
    </row>
    <row r="700" spans="1:8" s="267" customFormat="1" x14ac:dyDescent="0.25">
      <c r="A700" s="199">
        <f>+A699+1</f>
        <v>311</v>
      </c>
      <c r="B700" s="189" t="s">
        <v>622</v>
      </c>
      <c r="C700" s="225"/>
      <c r="D700" s="225"/>
      <c r="E700" s="225"/>
      <c r="F700" s="253"/>
      <c r="G700" s="520" t="s">
        <v>548</v>
      </c>
      <c r="H700" s="42"/>
    </row>
    <row r="701" spans="1:8" s="267" customFormat="1" ht="53.25" customHeight="1" x14ac:dyDescent="0.25">
      <c r="A701" s="199">
        <f>+A700+1</f>
        <v>312</v>
      </c>
      <c r="B701" s="189" t="s">
        <v>623</v>
      </c>
      <c r="C701" s="225"/>
      <c r="D701" s="225"/>
      <c r="E701" s="225"/>
      <c r="F701" s="253"/>
      <c r="G701" s="520"/>
      <c r="H701" s="42"/>
    </row>
    <row r="702" spans="1:8" s="267" customFormat="1" ht="54" customHeight="1" x14ac:dyDescent="0.25">
      <c r="A702" s="199">
        <f>+A701+1</f>
        <v>313</v>
      </c>
      <c r="B702" s="189" t="s">
        <v>624</v>
      </c>
      <c r="C702" s="225"/>
      <c r="D702" s="225"/>
      <c r="E702" s="225"/>
      <c r="F702" s="253"/>
      <c r="G702" s="520"/>
      <c r="H702" s="42"/>
    </row>
    <row r="703" spans="1:8" s="267" customFormat="1" ht="50.25" customHeight="1" x14ac:dyDescent="0.25">
      <c r="A703" s="199">
        <f>+A702+1</f>
        <v>314</v>
      </c>
      <c r="B703" s="189" t="s">
        <v>625</v>
      </c>
      <c r="C703" s="225"/>
      <c r="D703" s="225"/>
      <c r="E703" s="225"/>
      <c r="F703" s="253"/>
      <c r="G703" s="520"/>
      <c r="H703" s="42"/>
    </row>
    <row r="704" spans="1:8" s="267" customFormat="1" x14ac:dyDescent="0.25">
      <c r="A704" s="199">
        <f>+A703+1</f>
        <v>315</v>
      </c>
      <c r="B704" s="189" t="s">
        <v>396</v>
      </c>
      <c r="C704" s="225"/>
      <c r="D704" s="225"/>
      <c r="E704" s="225"/>
      <c r="F704" s="253"/>
      <c r="G704" s="520"/>
      <c r="H704" s="42"/>
    </row>
    <row r="705" spans="1:8" ht="20.149999999999999" customHeight="1" x14ac:dyDescent="0.35">
      <c r="A705" s="472"/>
      <c r="B705" s="473"/>
      <c r="C705" s="473"/>
      <c r="D705" s="473"/>
      <c r="E705" s="473"/>
      <c r="F705" s="473"/>
      <c r="G705" s="473"/>
      <c r="H705" s="205"/>
    </row>
    <row r="706" spans="1:8" ht="40.4" customHeight="1" x14ac:dyDescent="0.35">
      <c r="A706" s="464" t="s">
        <v>21</v>
      </c>
      <c r="B706" s="464"/>
      <c r="C706" s="464"/>
      <c r="D706" s="464"/>
      <c r="E706" s="464"/>
      <c r="F706" s="464"/>
      <c r="G706" s="464"/>
      <c r="H706" s="254"/>
    </row>
    <row r="707" spans="1:8" ht="69" customHeight="1" x14ac:dyDescent="0.35">
      <c r="A707" s="465"/>
      <c r="B707" s="465"/>
      <c r="C707" s="465"/>
      <c r="D707" s="465"/>
      <c r="E707" s="465"/>
      <c r="F707" s="465"/>
      <c r="G707" s="465"/>
      <c r="H707" s="255"/>
    </row>
    <row r="708" spans="1:8" s="259" customFormat="1" ht="40.4" customHeight="1" x14ac:dyDescent="0.25">
      <c r="A708" s="508" t="s">
        <v>956</v>
      </c>
      <c r="B708" s="509"/>
      <c r="C708" s="509"/>
      <c r="D708" s="509"/>
      <c r="E708" s="509"/>
      <c r="F708" s="509"/>
      <c r="G708" s="509"/>
      <c r="H708" s="232"/>
    </row>
    <row r="709" spans="1:8" ht="40.4" customHeight="1" x14ac:dyDescent="0.35">
      <c r="A709" s="506"/>
      <c r="B709" s="506"/>
      <c r="C709" s="506"/>
      <c r="D709" s="506"/>
      <c r="E709" s="506"/>
      <c r="F709" s="506"/>
      <c r="G709" s="506"/>
      <c r="H709" s="255"/>
    </row>
    <row r="710" spans="1:8" s="244" customFormat="1" ht="60" customHeight="1" x14ac:dyDescent="0.35">
      <c r="A710" s="516" t="s">
        <v>1265</v>
      </c>
      <c r="B710" s="517"/>
      <c r="C710" s="517"/>
      <c r="D710" s="517"/>
      <c r="E710" s="517"/>
      <c r="F710" s="517"/>
      <c r="G710" s="518"/>
      <c r="H710" s="239"/>
    </row>
    <row r="711" spans="1:8" s="265" customFormat="1" ht="40.4" customHeight="1" x14ac:dyDescent="0.25">
      <c r="A711" s="237" t="s">
        <v>1068</v>
      </c>
      <c r="B711" s="523" t="s">
        <v>1</v>
      </c>
      <c r="C711" s="523"/>
      <c r="D711" s="523"/>
      <c r="E711" s="523"/>
      <c r="F711" s="237" t="s">
        <v>3</v>
      </c>
      <c r="G711" s="260" t="s">
        <v>1066</v>
      </c>
      <c r="H711" s="237" t="s">
        <v>1129</v>
      </c>
    </row>
    <row r="712" spans="1:8" s="266" customFormat="1" ht="40.4" customHeight="1" x14ac:dyDescent="0.25">
      <c r="A712" s="468"/>
      <c r="B712" s="468"/>
      <c r="C712" s="21" t="s">
        <v>4</v>
      </c>
      <c r="D712" s="21" t="s">
        <v>5</v>
      </c>
      <c r="E712" s="21" t="s">
        <v>653</v>
      </c>
      <c r="F712" s="253"/>
      <c r="G712" s="220"/>
      <c r="H712" s="42"/>
    </row>
    <row r="713" spans="1:8" s="267" customFormat="1" x14ac:dyDescent="0.25">
      <c r="A713" s="199">
        <f>+A704+1</f>
        <v>316</v>
      </c>
      <c r="B713" s="189" t="s">
        <v>550</v>
      </c>
      <c r="C713" s="225"/>
      <c r="D713" s="225"/>
      <c r="E713" s="225"/>
      <c r="F713" s="253"/>
      <c r="G713" s="220" t="s">
        <v>549</v>
      </c>
      <c r="H713" s="42"/>
    </row>
    <row r="714" spans="1:8" s="267" customFormat="1" x14ac:dyDescent="0.25">
      <c r="A714" s="521">
        <f>+A713+1</f>
        <v>317</v>
      </c>
      <c r="B714" s="189" t="s">
        <v>551</v>
      </c>
      <c r="C714" s="522"/>
      <c r="D714" s="522"/>
      <c r="E714" s="522"/>
      <c r="F714" s="253"/>
      <c r="G714" s="520" t="s">
        <v>1014</v>
      </c>
      <c r="H714" s="42"/>
    </row>
    <row r="715" spans="1:8" s="267" customFormat="1" x14ac:dyDescent="0.25">
      <c r="A715" s="521"/>
      <c r="B715" s="189" t="s">
        <v>552</v>
      </c>
      <c r="C715" s="225"/>
      <c r="D715" s="225"/>
      <c r="E715" s="225"/>
      <c r="F715" s="253"/>
      <c r="G715" s="520"/>
      <c r="H715" s="42"/>
    </row>
    <row r="716" spans="1:8" s="267" customFormat="1" x14ac:dyDescent="0.25">
      <c r="A716" s="521"/>
      <c r="B716" s="189" t="s">
        <v>553</v>
      </c>
      <c r="C716" s="225"/>
      <c r="D716" s="225"/>
      <c r="E716" s="225"/>
      <c r="F716" s="253"/>
      <c r="G716" s="520"/>
      <c r="H716" s="42"/>
    </row>
    <row r="717" spans="1:8" s="267" customFormat="1" x14ac:dyDescent="0.25">
      <c r="A717" s="521"/>
      <c r="B717" s="189" t="s">
        <v>554</v>
      </c>
      <c r="C717" s="225"/>
      <c r="D717" s="225"/>
      <c r="E717" s="225"/>
      <c r="F717" s="253"/>
      <c r="G717" s="520"/>
      <c r="H717" s="42"/>
    </row>
    <row r="718" spans="1:8" s="267" customFormat="1" ht="36.75" customHeight="1" x14ac:dyDescent="0.25">
      <c r="A718" s="521"/>
      <c r="B718" s="189" t="s">
        <v>555</v>
      </c>
      <c r="C718" s="225"/>
      <c r="D718" s="225"/>
      <c r="E718" s="225"/>
      <c r="F718" s="253"/>
      <c r="G718" s="520"/>
      <c r="H718" s="42"/>
    </row>
    <row r="719" spans="1:8" s="267" customFormat="1" ht="53.25" customHeight="1" x14ac:dyDescent="0.25">
      <c r="A719" s="199">
        <f>+A714+1</f>
        <v>318</v>
      </c>
      <c r="B719" s="189" t="s">
        <v>1013</v>
      </c>
      <c r="C719" s="225"/>
      <c r="D719" s="225"/>
      <c r="E719" s="225"/>
      <c r="F719" s="253"/>
      <c r="G719" s="520"/>
      <c r="H719" s="42"/>
    </row>
    <row r="720" spans="1:8" s="267" customFormat="1" ht="69" customHeight="1" x14ac:dyDescent="0.25">
      <c r="A720" s="199">
        <f>+A719+1</f>
        <v>319</v>
      </c>
      <c r="B720" s="189" t="s">
        <v>556</v>
      </c>
      <c r="C720" s="225"/>
      <c r="D720" s="225"/>
      <c r="E720" s="225"/>
      <c r="F720" s="253"/>
      <c r="G720" s="520"/>
      <c r="H720" s="42"/>
    </row>
    <row r="721" spans="1:8" s="267" customFormat="1" ht="34.5" customHeight="1" x14ac:dyDescent="0.25">
      <c r="A721" s="199">
        <f>+A720+1</f>
        <v>320</v>
      </c>
      <c r="B721" s="189" t="s">
        <v>557</v>
      </c>
      <c r="C721" s="225"/>
      <c r="D721" s="225"/>
      <c r="E721" s="225"/>
      <c r="F721" s="253"/>
      <c r="G721" s="520"/>
      <c r="H721" s="42"/>
    </row>
    <row r="722" spans="1:8" s="267" customFormat="1" ht="57.75" customHeight="1" x14ac:dyDescent="0.25">
      <c r="A722" s="199">
        <f>+A721+1</f>
        <v>321</v>
      </c>
      <c r="B722" s="189" t="s">
        <v>558</v>
      </c>
      <c r="C722" s="225"/>
      <c r="D722" s="225"/>
      <c r="E722" s="225"/>
      <c r="F722" s="253"/>
      <c r="G722" s="520"/>
      <c r="H722" s="42"/>
    </row>
    <row r="723" spans="1:8" s="267" customFormat="1" ht="72" customHeight="1" x14ac:dyDescent="0.25">
      <c r="A723" s="199">
        <f t="shared" ref="A723:A729" si="16">+A722+1</f>
        <v>322</v>
      </c>
      <c r="B723" s="189" t="s">
        <v>559</v>
      </c>
      <c r="C723" s="225"/>
      <c r="D723" s="225"/>
      <c r="E723" s="225"/>
      <c r="F723" s="253"/>
      <c r="G723" s="520"/>
      <c r="H723" s="42"/>
    </row>
    <row r="724" spans="1:8" s="267" customFormat="1" x14ac:dyDescent="0.25">
      <c r="A724" s="199">
        <f t="shared" si="16"/>
        <v>323</v>
      </c>
      <c r="B724" s="189" t="s">
        <v>560</v>
      </c>
      <c r="C724" s="225"/>
      <c r="D724" s="225"/>
      <c r="E724" s="225"/>
      <c r="F724" s="253"/>
      <c r="G724" s="520"/>
      <c r="H724" s="42"/>
    </row>
    <row r="725" spans="1:8" s="267" customFormat="1" x14ac:dyDescent="0.25">
      <c r="A725" s="199">
        <f t="shared" si="16"/>
        <v>324</v>
      </c>
      <c r="B725" s="189" t="s">
        <v>847</v>
      </c>
      <c r="C725" s="225"/>
      <c r="D725" s="225"/>
      <c r="E725" s="225"/>
      <c r="F725" s="253"/>
      <c r="G725" s="520"/>
      <c r="H725" s="42"/>
    </row>
    <row r="726" spans="1:8" s="267" customFormat="1" ht="31" x14ac:dyDescent="0.25">
      <c r="A726" s="199">
        <f t="shared" si="16"/>
        <v>325</v>
      </c>
      <c r="B726" s="189" t="s">
        <v>848</v>
      </c>
      <c r="C726" s="225"/>
      <c r="D726" s="225"/>
      <c r="E726" s="225"/>
      <c r="F726" s="253"/>
      <c r="G726" s="520"/>
      <c r="H726" s="42"/>
    </row>
    <row r="727" spans="1:8" s="267" customFormat="1" ht="46.5" x14ac:dyDescent="0.25">
      <c r="A727" s="199">
        <f t="shared" si="16"/>
        <v>326</v>
      </c>
      <c r="B727" s="189" t="s">
        <v>561</v>
      </c>
      <c r="C727" s="225"/>
      <c r="D727" s="225"/>
      <c r="E727" s="225"/>
      <c r="F727" s="253"/>
      <c r="G727" s="520"/>
      <c r="H727" s="42"/>
    </row>
    <row r="728" spans="1:8" s="267" customFormat="1" ht="46.5" x14ac:dyDescent="0.25">
      <c r="A728" s="199">
        <f t="shared" si="16"/>
        <v>327</v>
      </c>
      <c r="B728" s="189" t="s">
        <v>1435</v>
      </c>
      <c r="C728" s="225"/>
      <c r="D728" s="225"/>
      <c r="E728" s="225"/>
      <c r="F728" s="253"/>
      <c r="G728" s="520"/>
      <c r="H728" s="42"/>
    </row>
    <row r="729" spans="1:8" s="267" customFormat="1" ht="31" x14ac:dyDescent="0.25">
      <c r="A729" s="199">
        <f t="shared" si="16"/>
        <v>328</v>
      </c>
      <c r="B729" s="189" t="s">
        <v>849</v>
      </c>
      <c r="C729" s="225"/>
      <c r="D729" s="225"/>
      <c r="E729" s="225"/>
      <c r="F729" s="253"/>
      <c r="G729" s="520"/>
      <c r="H729" s="42"/>
    </row>
    <row r="730" spans="1:8" ht="20.149999999999999" customHeight="1" x14ac:dyDescent="0.35">
      <c r="A730" s="472"/>
      <c r="B730" s="473"/>
      <c r="C730" s="473"/>
      <c r="D730" s="473"/>
      <c r="E730" s="473"/>
      <c r="F730" s="473"/>
      <c r="G730" s="473"/>
      <c r="H730" s="205"/>
    </row>
    <row r="731" spans="1:8" ht="40.4" customHeight="1" x14ac:dyDescent="0.35">
      <c r="A731" s="464" t="s">
        <v>21</v>
      </c>
      <c r="B731" s="464"/>
      <c r="C731" s="464"/>
      <c r="D731" s="464"/>
      <c r="E731" s="464"/>
      <c r="F731" s="464"/>
      <c r="G731" s="464"/>
      <c r="H731" s="254"/>
    </row>
    <row r="732" spans="1:8" ht="90" customHeight="1" x14ac:dyDescent="0.35">
      <c r="A732" s="465"/>
      <c r="B732" s="465"/>
      <c r="C732" s="465"/>
      <c r="D732" s="465"/>
      <c r="E732" s="465"/>
      <c r="F732" s="465"/>
      <c r="G732" s="465"/>
      <c r="H732" s="255"/>
    </row>
    <row r="733" spans="1:8" s="259" customFormat="1" ht="40.4" customHeight="1" x14ac:dyDescent="0.25">
      <c r="A733" s="508" t="s">
        <v>956</v>
      </c>
      <c r="B733" s="509"/>
      <c r="C733" s="509"/>
      <c r="D733" s="509"/>
      <c r="E733" s="509"/>
      <c r="F733" s="509"/>
      <c r="G733" s="509"/>
      <c r="H733" s="232"/>
    </row>
    <row r="734" spans="1:8" ht="40.4" customHeight="1" x14ac:dyDescent="0.35">
      <c r="A734" s="506"/>
      <c r="B734" s="506"/>
      <c r="C734" s="506"/>
      <c r="D734" s="506"/>
      <c r="E734" s="506"/>
      <c r="F734" s="506"/>
      <c r="G734" s="506"/>
      <c r="H734" s="255"/>
    </row>
    <row r="735" spans="1:8" s="265" customFormat="1" ht="60" customHeight="1" x14ac:dyDescent="0.25">
      <c r="A735" s="513" t="s">
        <v>1136</v>
      </c>
      <c r="B735" s="514"/>
      <c r="C735" s="514"/>
      <c r="D735" s="514"/>
      <c r="E735" s="514"/>
      <c r="F735" s="514"/>
      <c r="G735" s="515"/>
      <c r="H735" s="239"/>
    </row>
    <row r="736" spans="1:8" s="265" customFormat="1" ht="40.4" customHeight="1" x14ac:dyDescent="0.25">
      <c r="A736" s="237" t="s">
        <v>1068</v>
      </c>
      <c r="B736" s="523" t="s">
        <v>1</v>
      </c>
      <c r="C736" s="523"/>
      <c r="D736" s="523"/>
      <c r="E736" s="523"/>
      <c r="F736" s="237" t="s">
        <v>3</v>
      </c>
      <c r="G736" s="257" t="s">
        <v>1066</v>
      </c>
      <c r="H736" s="237" t="s">
        <v>1129</v>
      </c>
    </row>
    <row r="737" spans="1:8" s="266" customFormat="1" ht="40.4" customHeight="1" x14ac:dyDescent="0.25">
      <c r="A737" s="468"/>
      <c r="B737" s="468"/>
      <c r="C737" s="21" t="s">
        <v>4</v>
      </c>
      <c r="D737" s="21" t="s">
        <v>5</v>
      </c>
      <c r="E737" s="21" t="s">
        <v>653</v>
      </c>
      <c r="F737" s="253"/>
      <c r="G737" s="220"/>
      <c r="H737" s="42"/>
    </row>
    <row r="738" spans="1:8" s="267" customFormat="1" ht="40.4" customHeight="1" x14ac:dyDescent="0.25">
      <c r="A738" s="519" t="s">
        <v>850</v>
      </c>
      <c r="B738" s="519"/>
      <c r="C738" s="519"/>
      <c r="D738" s="519"/>
      <c r="E738" s="519"/>
      <c r="F738" s="519"/>
      <c r="G738" s="519"/>
      <c r="H738" s="226"/>
    </row>
    <row r="739" spans="1:8" s="267" customFormat="1" x14ac:dyDescent="0.25">
      <c r="A739" s="58">
        <f>+A729+1</f>
        <v>329</v>
      </c>
      <c r="B739" s="233" t="s">
        <v>565</v>
      </c>
      <c r="C739" s="231"/>
      <c r="D739" s="231"/>
      <c r="E739" s="231"/>
      <c r="F739" s="253"/>
      <c r="G739" s="220" t="s">
        <v>562</v>
      </c>
      <c r="H739" s="213"/>
    </row>
    <row r="740" spans="1:8" s="267" customFormat="1" x14ac:dyDescent="0.25">
      <c r="A740" s="525">
        <f>+A739+1</f>
        <v>330</v>
      </c>
      <c r="B740" s="233" t="s">
        <v>566</v>
      </c>
      <c r="C740" s="522"/>
      <c r="D740" s="522"/>
      <c r="E740" s="522"/>
      <c r="F740" s="253"/>
      <c r="G740" s="520" t="s">
        <v>1015</v>
      </c>
      <c r="H740" s="213"/>
    </row>
    <row r="741" spans="1:8" s="267" customFormat="1" ht="62" x14ac:dyDescent="0.25">
      <c r="A741" s="525"/>
      <c r="B741" s="197" t="s">
        <v>1016</v>
      </c>
      <c r="C741" s="231"/>
      <c r="D741" s="231"/>
      <c r="E741" s="231"/>
      <c r="F741" s="253"/>
      <c r="G741" s="520"/>
      <c r="H741" s="213"/>
    </row>
    <row r="742" spans="1:8" s="267" customFormat="1" ht="62" x14ac:dyDescent="0.25">
      <c r="A742" s="525"/>
      <c r="B742" s="197" t="s">
        <v>567</v>
      </c>
      <c r="C742" s="231"/>
      <c r="D742" s="231"/>
      <c r="E742" s="231"/>
      <c r="F742" s="253"/>
      <c r="G742" s="520"/>
      <c r="H742" s="213"/>
    </row>
    <row r="743" spans="1:8" s="267" customFormat="1" ht="31" x14ac:dyDescent="0.25">
      <c r="A743" s="525"/>
      <c r="B743" s="197" t="s">
        <v>568</v>
      </c>
      <c r="C743" s="231"/>
      <c r="D743" s="231"/>
      <c r="E743" s="231"/>
      <c r="F743" s="253"/>
      <c r="G743" s="520"/>
      <c r="H743" s="213"/>
    </row>
    <row r="744" spans="1:8" s="267" customFormat="1" x14ac:dyDescent="0.25">
      <c r="A744" s="525"/>
      <c r="B744" s="233" t="s">
        <v>569</v>
      </c>
      <c r="C744" s="231"/>
      <c r="D744" s="231"/>
      <c r="E744" s="231"/>
      <c r="F744" s="253"/>
      <c r="G744" s="520"/>
      <c r="H744" s="213"/>
    </row>
    <row r="745" spans="1:8" s="267" customFormat="1" ht="68.25" customHeight="1" x14ac:dyDescent="0.25">
      <c r="A745" s="525"/>
      <c r="B745" s="197" t="s">
        <v>570</v>
      </c>
      <c r="C745" s="231"/>
      <c r="D745" s="231"/>
      <c r="E745" s="231"/>
      <c r="F745" s="253"/>
      <c r="G745" s="520"/>
      <c r="H745" s="213"/>
    </row>
    <row r="746" spans="1:8" s="267" customFormat="1" ht="31" x14ac:dyDescent="0.25">
      <c r="A746" s="525"/>
      <c r="B746" s="197" t="s">
        <v>571</v>
      </c>
      <c r="C746" s="231"/>
      <c r="D746" s="231"/>
      <c r="E746" s="231"/>
      <c r="F746" s="253"/>
      <c r="G746" s="520"/>
      <c r="H746" s="213"/>
    </row>
    <row r="747" spans="1:8" s="267" customFormat="1" x14ac:dyDescent="0.25">
      <c r="A747" s="525">
        <f>+A740+1</f>
        <v>331</v>
      </c>
      <c r="B747" s="233" t="s">
        <v>572</v>
      </c>
      <c r="C747" s="522"/>
      <c r="D747" s="522"/>
      <c r="E747" s="522"/>
      <c r="F747" s="253"/>
      <c r="G747" s="520"/>
      <c r="H747" s="213"/>
    </row>
    <row r="748" spans="1:8" s="267" customFormat="1" ht="31" x14ac:dyDescent="0.25">
      <c r="A748" s="525"/>
      <c r="B748" s="197" t="s">
        <v>573</v>
      </c>
      <c r="C748" s="231"/>
      <c r="D748" s="231"/>
      <c r="E748" s="231"/>
      <c r="F748" s="253"/>
      <c r="G748" s="520"/>
      <c r="H748" s="213"/>
    </row>
    <row r="749" spans="1:8" s="267" customFormat="1" x14ac:dyDescent="0.25">
      <c r="A749" s="525"/>
      <c r="B749" s="233" t="s">
        <v>574</v>
      </c>
      <c r="C749" s="231"/>
      <c r="D749" s="231"/>
      <c r="E749" s="231"/>
      <c r="F749" s="253"/>
      <c r="G749" s="520"/>
      <c r="H749" s="213"/>
    </row>
    <row r="750" spans="1:8" s="267" customFormat="1" ht="31" x14ac:dyDescent="0.25">
      <c r="A750" s="525">
        <f>+A747+1</f>
        <v>332</v>
      </c>
      <c r="B750" s="197" t="s">
        <v>575</v>
      </c>
      <c r="C750" s="522"/>
      <c r="D750" s="522"/>
      <c r="E750" s="522"/>
      <c r="F750" s="253"/>
      <c r="G750" s="520"/>
      <c r="H750" s="213"/>
    </row>
    <row r="751" spans="1:8" s="267" customFormat="1" ht="46.5" x14ac:dyDescent="0.25">
      <c r="A751" s="525"/>
      <c r="B751" s="197" t="s">
        <v>576</v>
      </c>
      <c r="C751" s="231"/>
      <c r="D751" s="231"/>
      <c r="E751" s="231"/>
      <c r="F751" s="253"/>
      <c r="G751" s="520"/>
      <c r="H751" s="213"/>
    </row>
    <row r="752" spans="1:8" s="267" customFormat="1" ht="31" x14ac:dyDescent="0.25">
      <c r="A752" s="525"/>
      <c r="B752" s="197" t="s">
        <v>577</v>
      </c>
      <c r="C752" s="231"/>
      <c r="D752" s="231"/>
      <c r="E752" s="231"/>
      <c r="F752" s="253"/>
      <c r="G752" s="520"/>
      <c r="H752" s="213"/>
    </row>
    <row r="753" spans="1:8" s="267" customFormat="1" ht="66.75" customHeight="1" x14ac:dyDescent="0.25">
      <c r="A753" s="525"/>
      <c r="B753" s="197" t="s">
        <v>578</v>
      </c>
      <c r="C753" s="231"/>
      <c r="D753" s="231"/>
      <c r="E753" s="231"/>
      <c r="F753" s="253"/>
      <c r="G753" s="520"/>
      <c r="H753" s="213"/>
    </row>
    <row r="754" spans="1:8" s="267" customFormat="1" ht="77.5" x14ac:dyDescent="0.25">
      <c r="A754" s="525"/>
      <c r="B754" s="197" t="s">
        <v>579</v>
      </c>
      <c r="C754" s="231"/>
      <c r="D754" s="231"/>
      <c r="E754" s="231"/>
      <c r="F754" s="253"/>
      <c r="G754" s="520"/>
      <c r="H754" s="213"/>
    </row>
    <row r="755" spans="1:8" s="267" customFormat="1" ht="46.5" x14ac:dyDescent="0.25">
      <c r="A755" s="525"/>
      <c r="B755" s="197" t="s">
        <v>580</v>
      </c>
      <c r="C755" s="231"/>
      <c r="D755" s="231"/>
      <c r="E755" s="231"/>
      <c r="F755" s="253"/>
      <c r="G755" s="520"/>
      <c r="H755" s="213"/>
    </row>
    <row r="756" spans="1:8" s="267" customFormat="1" x14ac:dyDescent="0.25">
      <c r="A756" s="525">
        <f>+A750+1</f>
        <v>333</v>
      </c>
      <c r="B756" s="197" t="s">
        <v>581</v>
      </c>
      <c r="C756" s="522"/>
      <c r="D756" s="522"/>
      <c r="E756" s="522"/>
      <c r="F756" s="253"/>
      <c r="G756" s="520"/>
      <c r="H756" s="213"/>
    </row>
    <row r="757" spans="1:8" s="267" customFormat="1" ht="52.5" customHeight="1" x14ac:dyDescent="0.25">
      <c r="A757" s="525"/>
      <c r="B757" s="197" t="s">
        <v>582</v>
      </c>
      <c r="C757" s="231"/>
      <c r="D757" s="231"/>
      <c r="E757" s="231"/>
      <c r="F757" s="253"/>
      <c r="G757" s="520"/>
      <c r="H757" s="213"/>
    </row>
    <row r="758" spans="1:8" s="267" customFormat="1" ht="72" customHeight="1" x14ac:dyDescent="0.25">
      <c r="A758" s="525"/>
      <c r="B758" s="197" t="s">
        <v>583</v>
      </c>
      <c r="C758" s="231"/>
      <c r="D758" s="231"/>
      <c r="E758" s="231"/>
      <c r="F758" s="253"/>
      <c r="G758" s="520"/>
      <c r="H758" s="213"/>
    </row>
    <row r="759" spans="1:8" s="267" customFormat="1" ht="69.75" customHeight="1" x14ac:dyDescent="0.25">
      <c r="A759" s="525"/>
      <c r="B759" s="197" t="s">
        <v>584</v>
      </c>
      <c r="C759" s="231"/>
      <c r="D759" s="231"/>
      <c r="E759" s="231"/>
      <c r="F759" s="253"/>
      <c r="G759" s="520"/>
      <c r="H759" s="213"/>
    </row>
    <row r="760" spans="1:8" s="267" customFormat="1" ht="170.25" customHeight="1" x14ac:dyDescent="0.25">
      <c r="A760" s="525"/>
      <c r="B760" s="197" t="s">
        <v>585</v>
      </c>
      <c r="C760" s="231"/>
      <c r="D760" s="231"/>
      <c r="E760" s="231"/>
      <c r="F760" s="253"/>
      <c r="G760" s="520"/>
      <c r="H760" s="213"/>
    </row>
    <row r="761" spans="1:8" s="267" customFormat="1" ht="31" x14ac:dyDescent="0.25">
      <c r="A761" s="525"/>
      <c r="B761" s="197" t="s">
        <v>586</v>
      </c>
      <c r="C761" s="231"/>
      <c r="D761" s="231"/>
      <c r="E761" s="231"/>
      <c r="F761" s="253"/>
      <c r="G761" s="520"/>
      <c r="H761" s="213"/>
    </row>
    <row r="762" spans="1:8" s="267" customFormat="1" ht="33.75" customHeight="1" x14ac:dyDescent="0.25">
      <c r="A762" s="525"/>
      <c r="B762" s="197" t="s">
        <v>1262</v>
      </c>
      <c r="C762" s="231"/>
      <c r="D762" s="231"/>
      <c r="E762" s="231"/>
      <c r="F762" s="253"/>
      <c r="G762" s="520"/>
      <c r="H762" s="213"/>
    </row>
    <row r="763" spans="1:8" s="267" customFormat="1" ht="31" x14ac:dyDescent="0.25">
      <c r="A763" s="58">
        <f>+A756+1</f>
        <v>334</v>
      </c>
      <c r="B763" s="197" t="s">
        <v>851</v>
      </c>
      <c r="C763" s="231"/>
      <c r="D763" s="231"/>
      <c r="E763" s="231"/>
      <c r="F763" s="253"/>
      <c r="G763" s="520"/>
      <c r="H763" s="213"/>
    </row>
    <row r="764" spans="1:8" s="267" customFormat="1" ht="31" x14ac:dyDescent="0.25">
      <c r="A764" s="58">
        <f>+A763+1</f>
        <v>335</v>
      </c>
      <c r="B764" s="197" t="s">
        <v>587</v>
      </c>
      <c r="C764" s="231"/>
      <c r="D764" s="231"/>
      <c r="E764" s="231"/>
      <c r="F764" s="253"/>
      <c r="G764" s="520"/>
      <c r="H764" s="213"/>
    </row>
    <row r="765" spans="1:8" s="267" customFormat="1" x14ac:dyDescent="0.25">
      <c r="A765" s="58">
        <f>+A764+1</f>
        <v>336</v>
      </c>
      <c r="B765" s="197" t="s">
        <v>852</v>
      </c>
      <c r="C765" s="231"/>
      <c r="D765" s="231"/>
      <c r="E765" s="231"/>
      <c r="F765" s="253"/>
      <c r="G765" s="520"/>
      <c r="H765" s="213"/>
    </row>
    <row r="766" spans="1:8" s="267" customFormat="1" ht="50.25" customHeight="1" x14ac:dyDescent="0.25">
      <c r="A766" s="58">
        <f>+A765+1</f>
        <v>337</v>
      </c>
      <c r="B766" s="197" t="s">
        <v>853</v>
      </c>
      <c r="C766" s="231"/>
      <c r="D766" s="231"/>
      <c r="E766" s="231"/>
      <c r="F766" s="253"/>
      <c r="G766" s="520"/>
      <c r="H766" s="213"/>
    </row>
    <row r="767" spans="1:8" s="267" customFormat="1" ht="46.5" x14ac:dyDescent="0.25">
      <c r="A767" s="58">
        <f t="shared" ref="A767:A770" si="17">+A766+1</f>
        <v>338</v>
      </c>
      <c r="B767" s="197" t="s">
        <v>1017</v>
      </c>
      <c r="C767" s="231"/>
      <c r="D767" s="231"/>
      <c r="E767" s="231"/>
      <c r="F767" s="253"/>
      <c r="G767" s="520"/>
      <c r="H767" s="213"/>
    </row>
    <row r="768" spans="1:8" s="267" customFormat="1" ht="54.75" customHeight="1" x14ac:dyDescent="0.25">
      <c r="A768" s="58">
        <f t="shared" si="17"/>
        <v>339</v>
      </c>
      <c r="B768" s="197" t="s">
        <v>1018</v>
      </c>
      <c r="C768" s="231"/>
      <c r="D768" s="231"/>
      <c r="E768" s="231"/>
      <c r="F768" s="253"/>
      <c r="G768" s="520"/>
      <c r="H768" s="213"/>
    </row>
    <row r="769" spans="1:8" s="267" customFormat="1" ht="31" x14ac:dyDescent="0.25">
      <c r="A769" s="58">
        <f t="shared" si="17"/>
        <v>340</v>
      </c>
      <c r="B769" s="197" t="s">
        <v>588</v>
      </c>
      <c r="C769" s="231"/>
      <c r="D769" s="231"/>
      <c r="E769" s="231"/>
      <c r="F769" s="253"/>
      <c r="G769" s="520"/>
      <c r="H769" s="213"/>
    </row>
    <row r="770" spans="1:8" s="267" customFormat="1" ht="142.5" customHeight="1" x14ac:dyDescent="0.25">
      <c r="A770" s="58">
        <f t="shared" si="17"/>
        <v>341</v>
      </c>
      <c r="B770" s="197" t="s">
        <v>1120</v>
      </c>
      <c r="C770" s="231"/>
      <c r="D770" s="231"/>
      <c r="E770" s="231"/>
      <c r="F770" s="253"/>
      <c r="G770" s="520"/>
      <c r="H770" s="213"/>
    </row>
    <row r="771" spans="1:8" s="267" customFormat="1" ht="40.4" customHeight="1" x14ac:dyDescent="0.25">
      <c r="A771" s="519" t="s">
        <v>1263</v>
      </c>
      <c r="B771" s="519"/>
      <c r="C771" s="519"/>
      <c r="D771" s="519"/>
      <c r="E771" s="519"/>
      <c r="F771" s="519"/>
      <c r="G771" s="519"/>
      <c r="H771" s="226"/>
    </row>
    <row r="772" spans="1:8" s="267" customFormat="1" ht="90" customHeight="1" x14ac:dyDescent="0.25">
      <c r="A772" s="58">
        <f>+A770+1</f>
        <v>342</v>
      </c>
      <c r="B772" s="197" t="s">
        <v>589</v>
      </c>
      <c r="C772" s="231"/>
      <c r="D772" s="231"/>
      <c r="E772" s="231"/>
      <c r="F772" s="253"/>
      <c r="G772" s="218" t="s">
        <v>563</v>
      </c>
      <c r="H772" s="234" t="s">
        <v>564</v>
      </c>
    </row>
    <row r="773" spans="1:8" s="267" customFormat="1" ht="62" x14ac:dyDescent="0.25">
      <c r="A773" s="58">
        <f>+A772+1</f>
        <v>343</v>
      </c>
      <c r="B773" s="197" t="s">
        <v>1264</v>
      </c>
      <c r="C773" s="231"/>
      <c r="D773" s="231"/>
      <c r="E773" s="231"/>
      <c r="F773" s="253"/>
      <c r="G773" s="520" t="s">
        <v>1021</v>
      </c>
      <c r="H773" s="234" t="s">
        <v>854</v>
      </c>
    </row>
    <row r="774" spans="1:8" s="267" customFormat="1" x14ac:dyDescent="0.25">
      <c r="A774" s="543">
        <f>+A773+1</f>
        <v>344</v>
      </c>
      <c r="B774" s="197" t="s">
        <v>572</v>
      </c>
      <c r="C774" s="522"/>
      <c r="D774" s="522"/>
      <c r="E774" s="522"/>
      <c r="F774" s="253"/>
      <c r="G774" s="520"/>
      <c r="H774" s="213"/>
    </row>
    <row r="775" spans="1:8" s="267" customFormat="1" x14ac:dyDescent="0.25">
      <c r="A775" s="544"/>
      <c r="B775" s="197" t="s">
        <v>590</v>
      </c>
      <c r="C775" s="231"/>
      <c r="D775" s="231"/>
      <c r="E775" s="231"/>
      <c r="F775" s="253"/>
      <c r="G775" s="520"/>
      <c r="H775" s="213"/>
    </row>
    <row r="776" spans="1:8" s="267" customFormat="1" x14ac:dyDescent="0.25">
      <c r="A776" s="544"/>
      <c r="B776" s="197" t="s">
        <v>591</v>
      </c>
      <c r="C776" s="231"/>
      <c r="D776" s="231"/>
      <c r="E776" s="231"/>
      <c r="F776" s="253"/>
      <c r="G776" s="520"/>
      <c r="H776" s="213"/>
    </row>
    <row r="777" spans="1:8" s="267" customFormat="1" x14ac:dyDescent="0.25">
      <c r="A777" s="545"/>
      <c r="B777" s="197" t="s">
        <v>592</v>
      </c>
      <c r="C777" s="231"/>
      <c r="D777" s="231"/>
      <c r="E777" s="231"/>
      <c r="F777" s="253"/>
      <c r="G777" s="520"/>
      <c r="H777" s="213"/>
    </row>
    <row r="778" spans="1:8" s="267" customFormat="1" ht="31" x14ac:dyDescent="0.25">
      <c r="A778" s="543">
        <f>+A774+1</f>
        <v>345</v>
      </c>
      <c r="B778" s="197" t="s">
        <v>855</v>
      </c>
      <c r="C778" s="522"/>
      <c r="D778" s="522"/>
      <c r="E778" s="522"/>
      <c r="F778" s="253"/>
      <c r="G778" s="520"/>
      <c r="H778" s="213"/>
    </row>
    <row r="779" spans="1:8" s="267" customFormat="1" ht="31" x14ac:dyDescent="0.25">
      <c r="A779" s="544"/>
      <c r="B779" s="197" t="s">
        <v>593</v>
      </c>
      <c r="C779" s="231"/>
      <c r="D779" s="231"/>
      <c r="E779" s="231"/>
      <c r="F779" s="253"/>
      <c r="G779" s="520"/>
      <c r="H779" s="213"/>
    </row>
    <row r="780" spans="1:8" s="267" customFormat="1" ht="62" x14ac:dyDescent="0.25">
      <c r="A780" s="545"/>
      <c r="B780" s="197" t="s">
        <v>594</v>
      </c>
      <c r="C780" s="231"/>
      <c r="D780" s="231"/>
      <c r="E780" s="231"/>
      <c r="F780" s="253"/>
      <c r="G780" s="520"/>
      <c r="H780" s="213"/>
    </row>
    <row r="781" spans="1:8" s="267" customFormat="1" ht="62" x14ac:dyDescent="0.25">
      <c r="A781" s="58">
        <f>+A778+1</f>
        <v>346</v>
      </c>
      <c r="B781" s="197" t="s">
        <v>1019</v>
      </c>
      <c r="C781" s="231"/>
      <c r="D781" s="231"/>
      <c r="E781" s="231"/>
      <c r="F781" s="253"/>
      <c r="G781" s="520"/>
      <c r="H781" s="213"/>
    </row>
    <row r="782" spans="1:8" s="267" customFormat="1" x14ac:dyDescent="0.25">
      <c r="A782" s="525">
        <f>+A781+1</f>
        <v>347</v>
      </c>
      <c r="B782" s="197" t="s">
        <v>336</v>
      </c>
      <c r="C782" s="522"/>
      <c r="D782" s="522"/>
      <c r="E782" s="522"/>
      <c r="F782" s="253"/>
      <c r="G782" s="520"/>
      <c r="H782" s="213"/>
    </row>
    <row r="783" spans="1:8" s="267" customFormat="1" ht="55.5" customHeight="1" x14ac:dyDescent="0.25">
      <c r="A783" s="525"/>
      <c r="B783" s="197" t="s">
        <v>595</v>
      </c>
      <c r="C783" s="231"/>
      <c r="D783" s="231"/>
      <c r="E783" s="231"/>
      <c r="F783" s="253"/>
      <c r="G783" s="520"/>
      <c r="H783" s="213"/>
    </row>
    <row r="784" spans="1:8" s="267" customFormat="1" ht="31" x14ac:dyDescent="0.25">
      <c r="A784" s="525"/>
      <c r="B784" s="197" t="s">
        <v>596</v>
      </c>
      <c r="C784" s="231"/>
      <c r="D784" s="231"/>
      <c r="E784" s="231"/>
      <c r="F784" s="253"/>
      <c r="G784" s="520"/>
      <c r="H784" s="213"/>
    </row>
    <row r="785" spans="1:8" s="267" customFormat="1" ht="31" x14ac:dyDescent="0.25">
      <c r="A785" s="525"/>
      <c r="B785" s="197" t="s">
        <v>597</v>
      </c>
      <c r="C785" s="231"/>
      <c r="D785" s="231"/>
      <c r="E785" s="231"/>
      <c r="F785" s="253"/>
      <c r="G785" s="520"/>
      <c r="H785" s="213"/>
    </row>
    <row r="786" spans="1:8" s="267" customFormat="1" ht="31" x14ac:dyDescent="0.25">
      <c r="A786" s="58">
        <f>+A782+1</f>
        <v>348</v>
      </c>
      <c r="B786" s="197" t="s">
        <v>598</v>
      </c>
      <c r="C786" s="231"/>
      <c r="D786" s="231"/>
      <c r="E786" s="231"/>
      <c r="F786" s="253"/>
      <c r="G786" s="520"/>
      <c r="H786" s="213"/>
    </row>
    <row r="787" spans="1:8" s="267" customFormat="1" x14ac:dyDescent="0.25">
      <c r="A787" s="525">
        <f>+A786+1</f>
        <v>349</v>
      </c>
      <c r="B787" s="197" t="s">
        <v>857</v>
      </c>
      <c r="C787" s="522"/>
      <c r="D787" s="522"/>
      <c r="E787" s="522"/>
      <c r="F787" s="253"/>
      <c r="G787" s="520"/>
      <c r="H787" s="213"/>
    </row>
    <row r="788" spans="1:8" s="267" customFormat="1" ht="36" customHeight="1" x14ac:dyDescent="0.25">
      <c r="A788" s="525"/>
      <c r="B788" s="197" t="s">
        <v>599</v>
      </c>
      <c r="C788" s="231"/>
      <c r="D788" s="231"/>
      <c r="E788" s="231"/>
      <c r="F788" s="253"/>
      <c r="G788" s="520"/>
      <c r="H788" s="213"/>
    </row>
    <row r="789" spans="1:8" s="267" customFormat="1" ht="31" x14ac:dyDescent="0.25">
      <c r="A789" s="525"/>
      <c r="B789" s="197" t="s">
        <v>600</v>
      </c>
      <c r="C789" s="231"/>
      <c r="D789" s="231"/>
      <c r="E789" s="231"/>
      <c r="F789" s="253"/>
      <c r="G789" s="520"/>
      <c r="H789" s="213"/>
    </row>
    <row r="790" spans="1:8" s="267" customFormat="1" ht="31" x14ac:dyDescent="0.25">
      <c r="A790" s="58">
        <f>+A787+1</f>
        <v>350</v>
      </c>
      <c r="B790" s="197" t="s">
        <v>601</v>
      </c>
      <c r="C790" s="231"/>
      <c r="D790" s="231"/>
      <c r="E790" s="231"/>
      <c r="F790" s="253"/>
      <c r="G790" s="520"/>
      <c r="H790" s="213"/>
    </row>
    <row r="791" spans="1:8" s="267" customFormat="1" ht="46.5" x14ac:dyDescent="0.25">
      <c r="A791" s="58">
        <f>+A790+1</f>
        <v>351</v>
      </c>
      <c r="B791" s="197" t="s">
        <v>602</v>
      </c>
      <c r="C791" s="231"/>
      <c r="D791" s="231"/>
      <c r="E791" s="231"/>
      <c r="F791" s="253"/>
      <c r="G791" s="520"/>
      <c r="H791" s="213"/>
    </row>
    <row r="792" spans="1:8" s="267" customFormat="1" ht="31" x14ac:dyDescent="0.25">
      <c r="A792" s="58">
        <f>+A791+1</f>
        <v>352</v>
      </c>
      <c r="B792" s="197" t="s">
        <v>856</v>
      </c>
      <c r="C792" s="231"/>
      <c r="D792" s="231"/>
      <c r="E792" s="231"/>
      <c r="F792" s="253"/>
      <c r="G792" s="520"/>
      <c r="H792" s="213"/>
    </row>
    <row r="793" spans="1:8" s="267" customFormat="1" x14ac:dyDescent="0.25">
      <c r="A793" s="525">
        <f>+A792+1</f>
        <v>353</v>
      </c>
      <c r="B793" s="197" t="s">
        <v>858</v>
      </c>
      <c r="C793" s="522"/>
      <c r="D793" s="522"/>
      <c r="E793" s="522"/>
      <c r="F793" s="253"/>
      <c r="G793" s="520"/>
      <c r="H793" s="213"/>
    </row>
    <row r="794" spans="1:8" s="267" customFormat="1" ht="37.5" customHeight="1" x14ac:dyDescent="0.25">
      <c r="A794" s="525"/>
      <c r="B794" s="197" t="s">
        <v>599</v>
      </c>
      <c r="C794" s="231"/>
      <c r="D794" s="231"/>
      <c r="E794" s="231"/>
      <c r="F794" s="253"/>
      <c r="G794" s="520"/>
      <c r="H794" s="213"/>
    </row>
    <row r="795" spans="1:8" s="267" customFormat="1" ht="54.75" customHeight="1" x14ac:dyDescent="0.25">
      <c r="A795" s="525"/>
      <c r="B795" s="197" t="s">
        <v>600</v>
      </c>
      <c r="C795" s="231"/>
      <c r="D795" s="231"/>
      <c r="E795" s="231"/>
      <c r="F795" s="253"/>
      <c r="G795" s="520"/>
      <c r="H795" s="213"/>
    </row>
    <row r="796" spans="1:8" s="267" customFormat="1" ht="31" x14ac:dyDescent="0.25">
      <c r="A796" s="58">
        <f>+A793+1</f>
        <v>354</v>
      </c>
      <c r="B796" s="197" t="s">
        <v>859</v>
      </c>
      <c r="C796" s="231"/>
      <c r="D796" s="231"/>
      <c r="E796" s="231"/>
      <c r="F796" s="253"/>
      <c r="G796" s="520"/>
      <c r="H796" s="213"/>
    </row>
    <row r="797" spans="1:8" s="267" customFormat="1" ht="31" x14ac:dyDescent="0.25">
      <c r="A797" s="58">
        <f>+A796+1</f>
        <v>355</v>
      </c>
      <c r="B797" s="197" t="s">
        <v>860</v>
      </c>
      <c r="C797" s="231"/>
      <c r="D797" s="231"/>
      <c r="E797" s="231"/>
      <c r="F797" s="253"/>
      <c r="G797" s="520"/>
      <c r="H797" s="213"/>
    </row>
    <row r="798" spans="1:8" s="267" customFormat="1" ht="46.5" x14ac:dyDescent="0.25">
      <c r="A798" s="58">
        <f>+A797+1</f>
        <v>356</v>
      </c>
      <c r="B798" s="197" t="s">
        <v>861</v>
      </c>
      <c r="C798" s="231"/>
      <c r="D798" s="231"/>
      <c r="E798" s="231"/>
      <c r="F798" s="253"/>
      <c r="G798" s="215"/>
      <c r="H798" s="213"/>
    </row>
    <row r="799" spans="1:8" ht="20.149999999999999" customHeight="1" x14ac:dyDescent="0.35">
      <c r="A799" s="472"/>
      <c r="B799" s="473"/>
      <c r="C799" s="473"/>
      <c r="D799" s="473"/>
      <c r="E799" s="473"/>
      <c r="F799" s="473"/>
      <c r="G799" s="473"/>
      <c r="H799" s="205"/>
    </row>
    <row r="800" spans="1:8" ht="40.4" customHeight="1" x14ac:dyDescent="0.35">
      <c r="A800" s="464" t="s">
        <v>21</v>
      </c>
      <c r="B800" s="464"/>
      <c r="C800" s="464"/>
      <c r="D800" s="464"/>
      <c r="E800" s="464"/>
      <c r="F800" s="464"/>
      <c r="G800" s="464"/>
      <c r="H800" s="254"/>
    </row>
    <row r="801" spans="1:8" ht="90" customHeight="1" x14ac:dyDescent="0.35">
      <c r="A801" s="465"/>
      <c r="B801" s="465"/>
      <c r="C801" s="465"/>
      <c r="D801" s="465"/>
      <c r="E801" s="465"/>
      <c r="F801" s="465"/>
      <c r="G801" s="465"/>
      <c r="H801" s="255"/>
    </row>
    <row r="802" spans="1:8" s="259" customFormat="1" ht="40.4" customHeight="1" x14ac:dyDescent="0.25">
      <c r="A802" s="508" t="s">
        <v>956</v>
      </c>
      <c r="B802" s="509"/>
      <c r="C802" s="509"/>
      <c r="D802" s="509"/>
      <c r="E802" s="509"/>
      <c r="F802" s="509"/>
      <c r="G802" s="509"/>
      <c r="H802" s="232"/>
    </row>
    <row r="803" spans="1:8" ht="40.4" customHeight="1" x14ac:dyDescent="0.35">
      <c r="A803" s="506"/>
      <c r="B803" s="506"/>
      <c r="C803" s="506"/>
      <c r="D803" s="506"/>
      <c r="E803" s="506"/>
      <c r="F803" s="506"/>
      <c r="G803" s="506"/>
      <c r="H803" s="255"/>
    </row>
    <row r="804" spans="1:8" s="265" customFormat="1" ht="60" customHeight="1" x14ac:dyDescent="0.25">
      <c r="A804" s="513" t="s">
        <v>1137</v>
      </c>
      <c r="B804" s="514"/>
      <c r="C804" s="514"/>
      <c r="D804" s="514"/>
      <c r="E804" s="514"/>
      <c r="F804" s="514"/>
      <c r="G804" s="515"/>
      <c r="H804" s="239"/>
    </row>
    <row r="805" spans="1:8" s="265" customFormat="1" ht="40.4" customHeight="1" x14ac:dyDescent="0.25">
      <c r="A805" s="237" t="s">
        <v>1068</v>
      </c>
      <c r="B805" s="523" t="s">
        <v>1</v>
      </c>
      <c r="C805" s="523"/>
      <c r="D805" s="523"/>
      <c r="E805" s="523"/>
      <c r="F805" s="253"/>
      <c r="G805" s="257" t="s">
        <v>1066</v>
      </c>
      <c r="H805" s="237" t="s">
        <v>1129</v>
      </c>
    </row>
    <row r="806" spans="1:8" s="266" customFormat="1" ht="40.4" customHeight="1" x14ac:dyDescent="0.25">
      <c r="A806" s="468"/>
      <c r="B806" s="468"/>
      <c r="C806" s="21" t="s">
        <v>4</v>
      </c>
      <c r="D806" s="21" t="s">
        <v>5</v>
      </c>
      <c r="E806" s="21" t="s">
        <v>653</v>
      </c>
      <c r="F806" s="253"/>
      <c r="G806" s="220"/>
      <c r="H806" s="42"/>
    </row>
    <row r="807" spans="1:8" s="267" customFormat="1" ht="31" x14ac:dyDescent="0.25">
      <c r="A807" s="58">
        <f>+A798+1</f>
        <v>357</v>
      </c>
      <c r="B807" s="197" t="s">
        <v>604</v>
      </c>
      <c r="C807" s="231"/>
      <c r="D807" s="231"/>
      <c r="E807" s="231"/>
      <c r="F807" s="253"/>
      <c r="G807" s="218" t="s">
        <v>603</v>
      </c>
      <c r="H807" s="42"/>
    </row>
    <row r="808" spans="1:8" s="267" customFormat="1" x14ac:dyDescent="0.25">
      <c r="A808" s="58">
        <f>+A807+1</f>
        <v>358</v>
      </c>
      <c r="B808" s="197" t="s">
        <v>862</v>
      </c>
      <c r="C808" s="231"/>
      <c r="D808" s="231"/>
      <c r="E808" s="231"/>
      <c r="F808" s="253"/>
      <c r="G808" s="520" t="s">
        <v>1022</v>
      </c>
      <c r="H808" s="42"/>
    </row>
    <row r="809" spans="1:8" s="267" customFormat="1" ht="31" x14ac:dyDescent="0.25">
      <c r="A809" s="58">
        <f t="shared" ref="A809:A814" si="18">+A808+1</f>
        <v>359</v>
      </c>
      <c r="B809" s="197" t="s">
        <v>605</v>
      </c>
      <c r="C809" s="231"/>
      <c r="D809" s="231"/>
      <c r="E809" s="231"/>
      <c r="F809" s="253"/>
      <c r="G809" s="520"/>
      <c r="H809" s="42"/>
    </row>
    <row r="810" spans="1:8" s="267" customFormat="1" ht="35.25" customHeight="1" x14ac:dyDescent="0.25">
      <c r="A810" s="58">
        <f t="shared" si="18"/>
        <v>360</v>
      </c>
      <c r="B810" s="197" t="s">
        <v>606</v>
      </c>
      <c r="C810" s="231"/>
      <c r="D810" s="231"/>
      <c r="E810" s="231"/>
      <c r="F810" s="253"/>
      <c r="G810" s="520"/>
      <c r="H810" s="42"/>
    </row>
    <row r="811" spans="1:8" s="267" customFormat="1" ht="31" x14ac:dyDescent="0.25">
      <c r="A811" s="58">
        <f t="shared" si="18"/>
        <v>361</v>
      </c>
      <c r="B811" s="197" t="s">
        <v>607</v>
      </c>
      <c r="C811" s="231"/>
      <c r="D811" s="231"/>
      <c r="E811" s="231"/>
      <c r="F811" s="253"/>
      <c r="G811" s="520"/>
      <c r="H811" s="42"/>
    </row>
    <row r="812" spans="1:8" s="267" customFormat="1" ht="46.5" x14ac:dyDescent="0.25">
      <c r="A812" s="58">
        <f t="shared" si="18"/>
        <v>362</v>
      </c>
      <c r="B812" s="197" t="s">
        <v>863</v>
      </c>
      <c r="C812" s="231"/>
      <c r="D812" s="231"/>
      <c r="E812" s="231"/>
      <c r="F812" s="253"/>
      <c r="G812" s="520"/>
      <c r="H812" s="42"/>
    </row>
    <row r="813" spans="1:8" s="267" customFormat="1" ht="35.25" customHeight="1" x14ac:dyDescent="0.25">
      <c r="A813" s="58">
        <f t="shared" si="18"/>
        <v>363</v>
      </c>
      <c r="B813" s="197" t="s">
        <v>864</v>
      </c>
      <c r="C813" s="231"/>
      <c r="D813" s="231"/>
      <c r="E813" s="231"/>
      <c r="F813" s="253"/>
      <c r="G813" s="520"/>
      <c r="H813" s="42"/>
    </row>
    <row r="814" spans="1:8" s="267" customFormat="1" ht="87" customHeight="1" x14ac:dyDescent="0.25">
      <c r="A814" s="58">
        <f t="shared" si="18"/>
        <v>364</v>
      </c>
      <c r="B814" s="197" t="s">
        <v>608</v>
      </c>
      <c r="C814" s="231"/>
      <c r="D814" s="231"/>
      <c r="E814" s="231"/>
      <c r="F814" s="253"/>
      <c r="G814" s="520"/>
      <c r="H814" s="42"/>
    </row>
    <row r="815" spans="1:8" s="267" customFormat="1" x14ac:dyDescent="0.25">
      <c r="A815" s="525">
        <f>+A814+1</f>
        <v>365</v>
      </c>
      <c r="B815" s="197" t="s">
        <v>572</v>
      </c>
      <c r="C815" s="522"/>
      <c r="D815" s="522"/>
      <c r="E815" s="522"/>
      <c r="F815" s="253"/>
      <c r="G815" s="520"/>
      <c r="H815" s="42"/>
    </row>
    <row r="816" spans="1:8" s="267" customFormat="1" ht="31" x14ac:dyDescent="0.25">
      <c r="A816" s="525"/>
      <c r="B816" s="197" t="s">
        <v>609</v>
      </c>
      <c r="C816" s="231"/>
      <c r="D816" s="231"/>
      <c r="E816" s="231"/>
      <c r="F816" s="253"/>
      <c r="G816" s="520"/>
      <c r="H816" s="42"/>
    </row>
    <row r="817" spans="1:8" s="267" customFormat="1" x14ac:dyDescent="0.25">
      <c r="A817" s="525"/>
      <c r="B817" s="197" t="s">
        <v>610</v>
      </c>
      <c r="C817" s="231"/>
      <c r="D817" s="231"/>
      <c r="E817" s="231"/>
      <c r="F817" s="253"/>
      <c r="G817" s="520"/>
      <c r="H817" s="42"/>
    </row>
    <row r="818" spans="1:8" s="267" customFormat="1" ht="50.25" customHeight="1" x14ac:dyDescent="0.25">
      <c r="A818" s="58">
        <f>+A815+1</f>
        <v>366</v>
      </c>
      <c r="B818" s="197" t="s">
        <v>611</v>
      </c>
      <c r="C818" s="231"/>
      <c r="D818" s="231"/>
      <c r="E818" s="231"/>
      <c r="F818" s="253"/>
      <c r="G818" s="520"/>
      <c r="H818" s="42"/>
    </row>
    <row r="819" spans="1:8" s="267" customFormat="1" ht="54" customHeight="1" x14ac:dyDescent="0.25">
      <c r="A819" s="58">
        <f t="shared" ref="A819:A824" si="19">+A818+1</f>
        <v>367</v>
      </c>
      <c r="B819" s="197" t="s">
        <v>612</v>
      </c>
      <c r="C819" s="231"/>
      <c r="D819" s="231"/>
      <c r="E819" s="231"/>
      <c r="F819" s="253"/>
      <c r="G819" s="520"/>
      <c r="H819" s="42"/>
    </row>
    <row r="820" spans="1:8" s="267" customFormat="1" ht="67.5" customHeight="1" x14ac:dyDescent="0.25">
      <c r="A820" s="58">
        <f t="shared" si="19"/>
        <v>368</v>
      </c>
      <c r="B820" s="197" t="s">
        <v>865</v>
      </c>
      <c r="C820" s="231"/>
      <c r="D820" s="231"/>
      <c r="E820" s="231"/>
      <c r="F820" s="253"/>
      <c r="G820" s="520"/>
      <c r="H820" s="42"/>
    </row>
    <row r="821" spans="1:8" s="267" customFormat="1" ht="54.75" customHeight="1" x14ac:dyDescent="0.25">
      <c r="A821" s="58">
        <f t="shared" si="19"/>
        <v>369</v>
      </c>
      <c r="B821" s="197" t="s">
        <v>613</v>
      </c>
      <c r="C821" s="231"/>
      <c r="D821" s="231"/>
      <c r="E821" s="231"/>
      <c r="F821" s="253"/>
      <c r="G821" s="520"/>
      <c r="H821" s="42"/>
    </row>
    <row r="822" spans="1:8" s="267" customFormat="1" ht="31" x14ac:dyDescent="0.25">
      <c r="A822" s="58">
        <f t="shared" si="19"/>
        <v>370</v>
      </c>
      <c r="B822" s="197" t="s">
        <v>587</v>
      </c>
      <c r="C822" s="231"/>
      <c r="D822" s="231"/>
      <c r="E822" s="231"/>
      <c r="F822" s="253"/>
      <c r="G822" s="520"/>
      <c r="H822" s="42"/>
    </row>
    <row r="823" spans="1:8" s="267" customFormat="1" ht="31" x14ac:dyDescent="0.25">
      <c r="A823" s="58">
        <f t="shared" si="19"/>
        <v>371</v>
      </c>
      <c r="B823" s="197" t="s">
        <v>614</v>
      </c>
      <c r="C823" s="231"/>
      <c r="D823" s="231"/>
      <c r="E823" s="231"/>
      <c r="F823" s="253"/>
      <c r="G823" s="520"/>
      <c r="H823" s="42"/>
    </row>
    <row r="824" spans="1:8" s="267" customFormat="1" ht="31" x14ac:dyDescent="0.25">
      <c r="A824" s="58">
        <f t="shared" si="19"/>
        <v>372</v>
      </c>
      <c r="B824" s="197" t="s">
        <v>1020</v>
      </c>
      <c r="C824" s="231"/>
      <c r="D824" s="231"/>
      <c r="E824" s="231"/>
      <c r="F824" s="253"/>
      <c r="G824" s="520"/>
      <c r="H824" s="42"/>
    </row>
    <row r="825" spans="1:8" ht="20.149999999999999" customHeight="1" x14ac:dyDescent="0.35">
      <c r="A825" s="472"/>
      <c r="B825" s="473"/>
      <c r="C825" s="473"/>
      <c r="D825" s="473"/>
      <c r="E825" s="473"/>
      <c r="F825" s="473"/>
      <c r="G825" s="473"/>
      <c r="H825" s="205"/>
    </row>
    <row r="826" spans="1:8" ht="40.4" customHeight="1" x14ac:dyDescent="0.35">
      <c r="A826" s="464" t="s">
        <v>21</v>
      </c>
      <c r="B826" s="464"/>
      <c r="C826" s="464"/>
      <c r="D826" s="464"/>
      <c r="E826" s="464"/>
      <c r="F826" s="464"/>
      <c r="G826" s="464"/>
      <c r="H826" s="254"/>
    </row>
    <row r="827" spans="1:8" ht="90" customHeight="1" x14ac:dyDescent="0.35">
      <c r="A827" s="465"/>
      <c r="B827" s="465"/>
      <c r="C827" s="465"/>
      <c r="D827" s="465"/>
      <c r="E827" s="465"/>
      <c r="F827" s="465"/>
      <c r="G827" s="465"/>
      <c r="H827" s="255"/>
    </row>
    <row r="828" spans="1:8" s="259" customFormat="1" ht="40.4" customHeight="1" x14ac:dyDescent="0.25">
      <c r="A828" s="508" t="s">
        <v>956</v>
      </c>
      <c r="B828" s="509"/>
      <c r="C828" s="509"/>
      <c r="D828" s="509"/>
      <c r="E828" s="509"/>
      <c r="F828" s="509"/>
      <c r="G828" s="509"/>
      <c r="H828" s="232"/>
    </row>
    <row r="829" spans="1:8" ht="40.4" customHeight="1" x14ac:dyDescent="0.35">
      <c r="A829" s="506"/>
      <c r="B829" s="506"/>
      <c r="C829" s="506"/>
      <c r="D829" s="506"/>
      <c r="E829" s="506"/>
      <c r="F829" s="506"/>
      <c r="G829" s="506"/>
      <c r="H829" s="255"/>
    </row>
    <row r="830" spans="1:8" s="265" customFormat="1" ht="60" customHeight="1" x14ac:dyDescent="0.25">
      <c r="A830" s="513" t="s">
        <v>1138</v>
      </c>
      <c r="B830" s="514"/>
      <c r="C830" s="514"/>
      <c r="D830" s="514"/>
      <c r="E830" s="514"/>
      <c r="F830" s="514"/>
      <c r="G830" s="515"/>
      <c r="H830" s="239"/>
    </row>
    <row r="831" spans="1:8" s="265" customFormat="1" ht="40.4" customHeight="1" x14ac:dyDescent="0.25">
      <c r="A831" s="237" t="s">
        <v>1068</v>
      </c>
      <c r="B831" s="523" t="s">
        <v>1</v>
      </c>
      <c r="C831" s="523"/>
      <c r="D831" s="523"/>
      <c r="E831" s="523"/>
      <c r="F831" s="237" t="s">
        <v>3</v>
      </c>
      <c r="G831" s="264" t="s">
        <v>1066</v>
      </c>
      <c r="H831" s="237" t="s">
        <v>1129</v>
      </c>
    </row>
    <row r="832" spans="1:8" s="266" customFormat="1" ht="40.4" customHeight="1" x14ac:dyDescent="0.25">
      <c r="A832" s="468"/>
      <c r="B832" s="468"/>
      <c r="C832" s="21" t="s">
        <v>4</v>
      </c>
      <c r="D832" s="21" t="s">
        <v>5</v>
      </c>
      <c r="E832" s="21" t="s">
        <v>653</v>
      </c>
      <c r="F832" s="253"/>
      <c r="G832" s="220"/>
      <c r="H832" s="42"/>
    </row>
    <row r="833" spans="1:8" s="267" customFormat="1" ht="67.5" customHeight="1" x14ac:dyDescent="0.25">
      <c r="A833" s="199">
        <f>+A824+1</f>
        <v>373</v>
      </c>
      <c r="B833" s="189" t="s">
        <v>617</v>
      </c>
      <c r="C833" s="225"/>
      <c r="D833" s="225"/>
      <c r="E833" s="225"/>
      <c r="F833" s="253"/>
      <c r="G833" s="218" t="s">
        <v>615</v>
      </c>
      <c r="H833" s="213"/>
    </row>
    <row r="834" spans="1:8" s="267" customFormat="1" x14ac:dyDescent="0.25">
      <c r="A834" s="521">
        <f>+A833+1</f>
        <v>374</v>
      </c>
      <c r="B834" s="189" t="s">
        <v>866</v>
      </c>
      <c r="C834" s="522"/>
      <c r="D834" s="522"/>
      <c r="E834" s="522"/>
      <c r="F834" s="253"/>
      <c r="G834" s="520" t="s">
        <v>616</v>
      </c>
      <c r="H834" s="213"/>
    </row>
    <row r="835" spans="1:8" s="267" customFormat="1" ht="57.75" customHeight="1" x14ac:dyDescent="0.25">
      <c r="A835" s="521"/>
      <c r="B835" s="227" t="s">
        <v>867</v>
      </c>
      <c r="C835" s="225"/>
      <c r="D835" s="225"/>
      <c r="E835" s="225"/>
      <c r="F835" s="253"/>
      <c r="G835" s="520"/>
      <c r="H835" s="213"/>
    </row>
    <row r="836" spans="1:8" s="267" customFormat="1" x14ac:dyDescent="0.25">
      <c r="A836" s="521"/>
      <c r="B836" s="227" t="s">
        <v>868</v>
      </c>
      <c r="C836" s="225"/>
      <c r="D836" s="225"/>
      <c r="E836" s="225"/>
      <c r="F836" s="253"/>
      <c r="G836" s="520"/>
      <c r="H836" s="213"/>
    </row>
    <row r="837" spans="1:8" s="267" customFormat="1" ht="31" x14ac:dyDescent="0.25">
      <c r="A837" s="199">
        <f>+A834+1</f>
        <v>375</v>
      </c>
      <c r="B837" s="189" t="s">
        <v>618</v>
      </c>
      <c r="C837" s="225"/>
      <c r="D837" s="225"/>
      <c r="E837" s="225"/>
      <c r="F837" s="253"/>
      <c r="G837" s="520"/>
      <c r="H837" s="213"/>
    </row>
    <row r="838" spans="1:8" s="267" customFormat="1" x14ac:dyDescent="0.25">
      <c r="A838" s="199">
        <f>+A837+1</f>
        <v>376</v>
      </c>
      <c r="B838" s="189" t="s">
        <v>619</v>
      </c>
      <c r="C838" s="225"/>
      <c r="D838" s="225"/>
      <c r="E838" s="225"/>
      <c r="F838" s="253"/>
      <c r="G838" s="520"/>
      <c r="H838" s="213"/>
    </row>
    <row r="839" spans="1:8" s="267" customFormat="1" ht="78.75" customHeight="1" x14ac:dyDescent="0.25">
      <c r="A839" s="199">
        <f>+A838+1</f>
        <v>377</v>
      </c>
      <c r="B839" s="189" t="s">
        <v>620</v>
      </c>
      <c r="C839" s="225"/>
      <c r="D839" s="225"/>
      <c r="E839" s="225"/>
      <c r="F839" s="253"/>
      <c r="G839" s="520"/>
      <c r="H839" s="213"/>
    </row>
    <row r="840" spans="1:8" s="267" customFormat="1" x14ac:dyDescent="0.25">
      <c r="A840" s="199">
        <f t="shared" ref="A840:A843" si="20">+A839+1</f>
        <v>378</v>
      </c>
      <c r="B840" s="189" t="s">
        <v>324</v>
      </c>
      <c r="C840" s="225"/>
      <c r="D840" s="225"/>
      <c r="E840" s="225"/>
      <c r="F840" s="253"/>
      <c r="G840" s="520"/>
      <c r="H840" s="213"/>
    </row>
    <row r="841" spans="1:8" s="267" customFormat="1" ht="31" x14ac:dyDescent="0.25">
      <c r="A841" s="199">
        <f t="shared" si="20"/>
        <v>379</v>
      </c>
      <c r="B841" s="189" t="s">
        <v>530</v>
      </c>
      <c r="C841" s="225"/>
      <c r="D841" s="225"/>
      <c r="E841" s="225"/>
      <c r="F841" s="253"/>
      <c r="G841" s="520"/>
      <c r="H841" s="213"/>
    </row>
    <row r="842" spans="1:8" s="267" customFormat="1" ht="31" x14ac:dyDescent="0.25">
      <c r="A842" s="199">
        <f t="shared" si="20"/>
        <v>380</v>
      </c>
      <c r="B842" s="189" t="s">
        <v>587</v>
      </c>
      <c r="C842" s="225"/>
      <c r="D842" s="225"/>
      <c r="E842" s="225"/>
      <c r="F842" s="253"/>
      <c r="G842" s="520"/>
      <c r="H842" s="213"/>
    </row>
    <row r="843" spans="1:8" s="267" customFormat="1" ht="31" x14ac:dyDescent="0.25">
      <c r="A843" s="199">
        <f t="shared" si="20"/>
        <v>381</v>
      </c>
      <c r="B843" s="189" t="s">
        <v>869</v>
      </c>
      <c r="C843" s="225"/>
      <c r="D843" s="225"/>
      <c r="E843" s="225"/>
      <c r="F843" s="253"/>
      <c r="G843" s="520"/>
      <c r="H843" s="213"/>
    </row>
    <row r="844" spans="1:8" ht="20.149999999999999" customHeight="1" x14ac:dyDescent="0.35">
      <c r="A844" s="472"/>
      <c r="B844" s="473"/>
      <c r="C844" s="473"/>
      <c r="D844" s="473"/>
      <c r="E844" s="473"/>
      <c r="F844" s="473"/>
      <c r="G844" s="473"/>
      <c r="H844" s="205"/>
    </row>
    <row r="845" spans="1:8" ht="40.4" customHeight="1" x14ac:dyDescent="0.35">
      <c r="A845" s="464" t="s">
        <v>21</v>
      </c>
      <c r="B845" s="464"/>
      <c r="C845" s="464"/>
      <c r="D845" s="464"/>
      <c r="E845" s="464"/>
      <c r="F845" s="464"/>
      <c r="G845" s="464"/>
      <c r="H845" s="254"/>
    </row>
    <row r="846" spans="1:8" ht="90" customHeight="1" x14ac:dyDescent="0.35">
      <c r="A846" s="465"/>
      <c r="B846" s="465"/>
      <c r="C846" s="465"/>
      <c r="D846" s="465"/>
      <c r="E846" s="465"/>
      <c r="F846" s="465"/>
      <c r="G846" s="465"/>
      <c r="H846" s="255"/>
    </row>
    <row r="847" spans="1:8" s="259" customFormat="1" ht="40.4" customHeight="1" x14ac:dyDescent="0.25">
      <c r="A847" s="508" t="s">
        <v>956</v>
      </c>
      <c r="B847" s="509"/>
      <c r="C847" s="509"/>
      <c r="D847" s="509"/>
      <c r="E847" s="509"/>
      <c r="F847" s="509"/>
      <c r="G847" s="509"/>
      <c r="H847" s="232"/>
    </row>
    <row r="848" spans="1:8" ht="40.4" customHeight="1" x14ac:dyDescent="0.35">
      <c r="A848" s="506"/>
      <c r="B848" s="506"/>
      <c r="C848" s="506"/>
      <c r="D848" s="506"/>
      <c r="E848" s="506"/>
      <c r="F848" s="506"/>
      <c r="G848" s="506"/>
      <c r="H848" s="255"/>
    </row>
    <row r="849" spans="1:8" s="265" customFormat="1" ht="60" customHeight="1" x14ac:dyDescent="0.25">
      <c r="A849" s="513" t="s">
        <v>1139</v>
      </c>
      <c r="B849" s="514"/>
      <c r="C849" s="514"/>
      <c r="D849" s="514"/>
      <c r="E849" s="514"/>
      <c r="F849" s="514"/>
      <c r="G849" s="515"/>
      <c r="H849" s="239"/>
    </row>
    <row r="850" spans="1:8" s="265" customFormat="1" ht="40.4" customHeight="1" x14ac:dyDescent="0.25">
      <c r="A850" s="237" t="s">
        <v>1068</v>
      </c>
      <c r="B850" s="523" t="s">
        <v>1</v>
      </c>
      <c r="C850" s="523"/>
      <c r="D850" s="523"/>
      <c r="E850" s="523"/>
      <c r="F850" s="237" t="s">
        <v>3</v>
      </c>
      <c r="G850" s="264" t="s">
        <v>1066</v>
      </c>
      <c r="H850" s="237" t="s">
        <v>1129</v>
      </c>
    </row>
    <row r="851" spans="1:8" s="266" customFormat="1" ht="40.4" customHeight="1" x14ac:dyDescent="0.25">
      <c r="A851" s="468"/>
      <c r="B851" s="468"/>
      <c r="C851" s="21" t="s">
        <v>4</v>
      </c>
      <c r="D851" s="21" t="s">
        <v>5</v>
      </c>
      <c r="E851" s="21" t="s">
        <v>653</v>
      </c>
      <c r="F851" s="253"/>
      <c r="G851" s="220"/>
      <c r="H851" s="42"/>
    </row>
    <row r="852" spans="1:8" s="259" customFormat="1" x14ac:dyDescent="0.25">
      <c r="A852" s="199">
        <f>+A843+1</f>
        <v>382</v>
      </c>
      <c r="B852" s="189" t="s">
        <v>1023</v>
      </c>
      <c r="C852" s="225"/>
      <c r="D852" s="225"/>
      <c r="E852" s="225"/>
      <c r="F852" s="253"/>
      <c r="G852" s="218" t="s">
        <v>1024</v>
      </c>
      <c r="H852" s="213"/>
    </row>
    <row r="853" spans="1:8" s="259" customFormat="1" ht="83.25" customHeight="1" x14ac:dyDescent="0.25">
      <c r="A853" s="199">
        <f>+A852+1</f>
        <v>383</v>
      </c>
      <c r="B853" s="189" t="s">
        <v>1025</v>
      </c>
      <c r="C853" s="225"/>
      <c r="D853" s="225"/>
      <c r="E853" s="225"/>
      <c r="F853" s="253"/>
      <c r="G853" s="520" t="s">
        <v>1026</v>
      </c>
      <c r="H853" s="213"/>
    </row>
    <row r="854" spans="1:8" s="259" customFormat="1" ht="46.5" x14ac:dyDescent="0.25">
      <c r="A854" s="199">
        <f>+A853+1</f>
        <v>384</v>
      </c>
      <c r="B854" s="189" t="s">
        <v>1027</v>
      </c>
      <c r="C854" s="225"/>
      <c r="D854" s="225"/>
      <c r="E854" s="225"/>
      <c r="F854" s="253"/>
      <c r="G854" s="520"/>
      <c r="H854" s="235"/>
    </row>
    <row r="855" spans="1:8" s="259" customFormat="1" ht="49.5" customHeight="1" x14ac:dyDescent="0.25">
      <c r="A855" s="199">
        <f>+A854+1</f>
        <v>385</v>
      </c>
      <c r="B855" s="189" t="s">
        <v>1028</v>
      </c>
      <c r="C855" s="225"/>
      <c r="D855" s="225"/>
      <c r="E855" s="225"/>
      <c r="F855" s="253"/>
      <c r="G855" s="520"/>
      <c r="H855" s="213"/>
    </row>
    <row r="856" spans="1:8" s="259" customFormat="1" ht="153" customHeight="1" x14ac:dyDescent="0.25">
      <c r="A856" s="199">
        <f>+A855+1</f>
        <v>386</v>
      </c>
      <c r="B856" s="189" t="s">
        <v>1029</v>
      </c>
      <c r="C856" s="225"/>
      <c r="D856" s="225"/>
      <c r="E856" s="225"/>
      <c r="F856" s="253"/>
      <c r="G856" s="520"/>
      <c r="H856" s="235" t="s">
        <v>1030</v>
      </c>
    </row>
    <row r="857" spans="1:8" s="259" customFormat="1" x14ac:dyDescent="0.25">
      <c r="A857" s="199">
        <f t="shared" ref="A857:A862" si="21">+A856+1</f>
        <v>387</v>
      </c>
      <c r="B857" s="189" t="s">
        <v>1031</v>
      </c>
      <c r="C857" s="225"/>
      <c r="D857" s="225"/>
      <c r="E857" s="225"/>
      <c r="F857" s="253"/>
      <c r="G857" s="520"/>
      <c r="H857" s="213"/>
    </row>
    <row r="858" spans="1:8" s="259" customFormat="1" ht="31" x14ac:dyDescent="0.25">
      <c r="A858" s="199">
        <f t="shared" si="21"/>
        <v>388</v>
      </c>
      <c r="B858" s="189" t="s">
        <v>1032</v>
      </c>
      <c r="C858" s="225"/>
      <c r="D858" s="225"/>
      <c r="E858" s="225"/>
      <c r="F858" s="253"/>
      <c r="G858" s="520"/>
      <c r="H858" s="213"/>
    </row>
    <row r="859" spans="1:8" s="259" customFormat="1" ht="45" customHeight="1" x14ac:dyDescent="0.25">
      <c r="A859" s="199">
        <f t="shared" si="21"/>
        <v>389</v>
      </c>
      <c r="B859" s="189" t="s">
        <v>1033</v>
      </c>
      <c r="C859" s="225"/>
      <c r="D859" s="225"/>
      <c r="E859" s="225"/>
      <c r="F859" s="253"/>
      <c r="G859" s="520"/>
      <c r="H859" s="213"/>
    </row>
    <row r="860" spans="1:8" s="259" customFormat="1" ht="62" x14ac:dyDescent="0.25">
      <c r="A860" s="199">
        <f t="shared" si="21"/>
        <v>390</v>
      </c>
      <c r="B860" s="189" t="s">
        <v>1033</v>
      </c>
      <c r="C860" s="225"/>
      <c r="D860" s="225"/>
      <c r="E860" s="225"/>
      <c r="F860" s="253"/>
      <c r="G860" s="520"/>
      <c r="H860" s="235" t="s">
        <v>1034</v>
      </c>
    </row>
    <row r="861" spans="1:8" s="259" customFormat="1" ht="94.5" customHeight="1" x14ac:dyDescent="0.25">
      <c r="A861" s="199">
        <f t="shared" si="21"/>
        <v>391</v>
      </c>
      <c r="B861" s="189" t="s">
        <v>1035</v>
      </c>
      <c r="C861" s="225"/>
      <c r="D861" s="225"/>
      <c r="E861" s="225"/>
      <c r="F861" s="253"/>
      <c r="G861" s="520"/>
      <c r="H861" s="235" t="s">
        <v>1036</v>
      </c>
    </row>
    <row r="862" spans="1:8" s="259" customFormat="1" ht="46.5" x14ac:dyDescent="0.25">
      <c r="A862" s="199">
        <f t="shared" si="21"/>
        <v>392</v>
      </c>
      <c r="B862" s="189" t="s">
        <v>1037</v>
      </c>
      <c r="C862" s="225"/>
      <c r="D862" s="225"/>
      <c r="E862" s="225"/>
      <c r="F862" s="253"/>
      <c r="G862" s="520"/>
      <c r="H862" s="213"/>
    </row>
    <row r="863" spans="1:8" ht="20.149999999999999" customHeight="1" x14ac:dyDescent="0.35">
      <c r="A863" s="472"/>
      <c r="B863" s="473"/>
      <c r="C863" s="473"/>
      <c r="D863" s="473"/>
      <c r="E863" s="473"/>
      <c r="F863" s="473"/>
      <c r="G863" s="473"/>
      <c r="H863" s="205"/>
    </row>
    <row r="864" spans="1:8" ht="40.4" customHeight="1" x14ac:dyDescent="0.35">
      <c r="A864" s="464" t="s">
        <v>21</v>
      </c>
      <c r="B864" s="464"/>
      <c r="C864" s="464"/>
      <c r="D864" s="464"/>
      <c r="E864" s="464"/>
      <c r="F864" s="464"/>
      <c r="G864" s="464"/>
      <c r="H864" s="254"/>
    </row>
    <row r="865" spans="1:8" ht="90" customHeight="1" x14ac:dyDescent="0.35">
      <c r="A865" s="465"/>
      <c r="B865" s="465"/>
      <c r="C865" s="465"/>
      <c r="D865" s="465"/>
      <c r="E865" s="465"/>
      <c r="F865" s="465"/>
      <c r="G865" s="465"/>
      <c r="H865" s="255"/>
    </row>
    <row r="866" spans="1:8" s="259" customFormat="1" ht="40.4" customHeight="1" x14ac:dyDescent="0.25">
      <c r="A866" s="508" t="s">
        <v>956</v>
      </c>
      <c r="B866" s="509"/>
      <c r="C866" s="509"/>
      <c r="D866" s="509"/>
      <c r="E866" s="509"/>
      <c r="F866" s="509"/>
      <c r="G866" s="509"/>
      <c r="H866" s="232"/>
    </row>
    <row r="867" spans="1:8" ht="40.4" customHeight="1" x14ac:dyDescent="0.35">
      <c r="A867" s="506"/>
      <c r="B867" s="506"/>
      <c r="C867" s="506"/>
      <c r="D867" s="506"/>
      <c r="E867" s="506"/>
      <c r="F867" s="506"/>
      <c r="G867" s="506"/>
      <c r="H867" s="255"/>
    </row>
    <row r="868" spans="1:8" s="265" customFormat="1" ht="60" customHeight="1" x14ac:dyDescent="0.25">
      <c r="A868" s="513" t="s">
        <v>1266</v>
      </c>
      <c r="B868" s="514"/>
      <c r="C868" s="514"/>
      <c r="D868" s="514"/>
      <c r="E868" s="514"/>
      <c r="F868" s="514"/>
      <c r="G868" s="515"/>
      <c r="H868" s="239"/>
    </row>
    <row r="869" spans="1:8" s="265" customFormat="1" ht="40.4" customHeight="1" x14ac:dyDescent="0.25">
      <c r="A869" s="237" t="s">
        <v>1068</v>
      </c>
      <c r="B869" s="523" t="s">
        <v>1</v>
      </c>
      <c r="C869" s="523"/>
      <c r="D869" s="523"/>
      <c r="E869" s="523"/>
      <c r="F869" s="237" t="s">
        <v>3</v>
      </c>
      <c r="G869" s="260" t="s">
        <v>1066</v>
      </c>
      <c r="H869" s="237" t="s">
        <v>1129</v>
      </c>
    </row>
    <row r="870" spans="1:8" s="266" customFormat="1" ht="40.4" customHeight="1" x14ac:dyDescent="0.25">
      <c r="A870" s="468"/>
      <c r="B870" s="468"/>
      <c r="C870" s="21" t="s">
        <v>4</v>
      </c>
      <c r="D870" s="21" t="s">
        <v>5</v>
      </c>
      <c r="E870" s="21" t="s">
        <v>653</v>
      </c>
      <c r="F870" s="253"/>
      <c r="G870" s="220"/>
      <c r="H870" s="42"/>
    </row>
    <row r="871" spans="1:8" s="259" customFormat="1" ht="40.4" customHeight="1" x14ac:dyDescent="0.25">
      <c r="A871" s="519" t="s">
        <v>1038</v>
      </c>
      <c r="B871" s="519"/>
      <c r="C871" s="519"/>
      <c r="D871" s="519"/>
      <c r="E871" s="519"/>
      <c r="F871" s="519"/>
      <c r="G871" s="519"/>
      <c r="H871" s="226"/>
    </row>
    <row r="872" spans="1:8" s="259" customFormat="1" x14ac:dyDescent="0.25">
      <c r="A872" s="199">
        <f>+A862+1</f>
        <v>393</v>
      </c>
      <c r="B872" s="189" t="s">
        <v>1039</v>
      </c>
      <c r="C872" s="225"/>
      <c r="D872" s="225"/>
      <c r="E872" s="225"/>
      <c r="F872" s="253"/>
      <c r="G872" s="218" t="s">
        <v>1040</v>
      </c>
      <c r="H872" s="213"/>
    </row>
    <row r="873" spans="1:8" s="259" customFormat="1" ht="96.75" customHeight="1" x14ac:dyDescent="0.25">
      <c r="A873" s="199">
        <f>+A872+1</f>
        <v>394</v>
      </c>
      <c r="B873" s="189" t="s">
        <v>1042</v>
      </c>
      <c r="C873" s="225"/>
      <c r="D873" s="225"/>
      <c r="E873" s="225"/>
      <c r="F873" s="253"/>
      <c r="G873" s="520" t="s">
        <v>1041</v>
      </c>
      <c r="H873" s="213"/>
    </row>
    <row r="874" spans="1:8" s="259" customFormat="1" ht="31" x14ac:dyDescent="0.25">
      <c r="A874" s="199">
        <f>+A873+1</f>
        <v>395</v>
      </c>
      <c r="B874" s="189" t="s">
        <v>1043</v>
      </c>
      <c r="C874" s="225"/>
      <c r="D874" s="225"/>
      <c r="E874" s="225"/>
      <c r="F874" s="253"/>
      <c r="G874" s="520"/>
      <c r="H874" s="235"/>
    </row>
    <row r="875" spans="1:8" s="259" customFormat="1" ht="74.25" customHeight="1" x14ac:dyDescent="0.25">
      <c r="A875" s="199">
        <f>+A874+1</f>
        <v>396</v>
      </c>
      <c r="B875" s="189" t="s">
        <v>1044</v>
      </c>
      <c r="C875" s="225"/>
      <c r="D875" s="225"/>
      <c r="E875" s="225"/>
      <c r="F875" s="253"/>
      <c r="G875" s="520"/>
      <c r="H875" s="213"/>
    </row>
    <row r="876" spans="1:8" s="259" customFormat="1" x14ac:dyDescent="0.25">
      <c r="A876" s="199">
        <f>+A875+1</f>
        <v>397</v>
      </c>
      <c r="B876" s="189" t="s">
        <v>1045</v>
      </c>
      <c r="C876" s="225"/>
      <c r="D876" s="225"/>
      <c r="E876" s="225"/>
      <c r="F876" s="253"/>
      <c r="G876" s="520"/>
      <c r="H876" s="235"/>
    </row>
    <row r="877" spans="1:8" s="259" customFormat="1" ht="70.5" customHeight="1" x14ac:dyDescent="0.25">
      <c r="A877" s="199">
        <f t="shared" ref="A877:A879" si="22">+A876+1</f>
        <v>398</v>
      </c>
      <c r="B877" s="189" t="s">
        <v>1046</v>
      </c>
      <c r="C877" s="225"/>
      <c r="D877" s="225"/>
      <c r="E877" s="225"/>
      <c r="F877" s="253"/>
      <c r="G877" s="520"/>
      <c r="H877" s="213"/>
    </row>
    <row r="878" spans="1:8" s="259" customFormat="1" ht="31" x14ac:dyDescent="0.25">
      <c r="A878" s="199">
        <f t="shared" si="22"/>
        <v>399</v>
      </c>
      <c r="B878" s="189" t="s">
        <v>1047</v>
      </c>
      <c r="C878" s="225"/>
      <c r="D878" s="225"/>
      <c r="E878" s="225"/>
      <c r="F878" s="253"/>
      <c r="G878" s="520"/>
      <c r="H878" s="213"/>
    </row>
    <row r="879" spans="1:8" s="259" customFormat="1" ht="46.5" x14ac:dyDescent="0.25">
      <c r="A879" s="199">
        <f t="shared" si="22"/>
        <v>400</v>
      </c>
      <c r="B879" s="189" t="s">
        <v>1048</v>
      </c>
      <c r="C879" s="225"/>
      <c r="D879" s="225"/>
      <c r="E879" s="225"/>
      <c r="F879" s="253"/>
      <c r="G879" s="520"/>
      <c r="H879" s="213"/>
    </row>
    <row r="880" spans="1:8" s="259" customFormat="1" ht="40.4" customHeight="1" x14ac:dyDescent="0.25">
      <c r="A880" s="519" t="s">
        <v>1049</v>
      </c>
      <c r="B880" s="519"/>
      <c r="C880" s="519"/>
      <c r="D880" s="519"/>
      <c r="E880" s="519"/>
      <c r="F880" s="519"/>
      <c r="G880" s="519"/>
      <c r="H880" s="226"/>
    </row>
    <row r="881" spans="1:8" s="259" customFormat="1" x14ac:dyDescent="0.25">
      <c r="A881" s="199">
        <f>+A879+1</f>
        <v>401</v>
      </c>
      <c r="B881" s="189" t="s">
        <v>1050</v>
      </c>
      <c r="C881" s="225"/>
      <c r="D881" s="225"/>
      <c r="E881" s="225"/>
      <c r="F881" s="253"/>
      <c r="G881" s="218" t="s">
        <v>1051</v>
      </c>
      <c r="H881" s="235"/>
    </row>
    <row r="882" spans="1:8" s="259" customFormat="1" ht="117" customHeight="1" x14ac:dyDescent="0.25">
      <c r="A882" s="199">
        <f>+A881+1</f>
        <v>402</v>
      </c>
      <c r="B882" s="189" t="s">
        <v>1042</v>
      </c>
      <c r="C882" s="225"/>
      <c r="D882" s="225"/>
      <c r="E882" s="225"/>
      <c r="F882" s="253"/>
      <c r="G882" s="520" t="s">
        <v>1052</v>
      </c>
      <c r="H882" s="213"/>
    </row>
    <row r="883" spans="1:8" s="259" customFormat="1" ht="53.25" customHeight="1" x14ac:dyDescent="0.25">
      <c r="A883" s="199">
        <v>403</v>
      </c>
      <c r="B883" s="189" t="s">
        <v>1043</v>
      </c>
      <c r="C883" s="225"/>
      <c r="D883" s="225"/>
      <c r="E883" s="225"/>
      <c r="F883" s="253"/>
      <c r="G883" s="520"/>
      <c r="H883" s="213"/>
    </row>
    <row r="884" spans="1:8" s="259" customFormat="1" ht="75" customHeight="1" x14ac:dyDescent="0.25">
      <c r="A884" s="199">
        <v>404</v>
      </c>
      <c r="B884" s="189" t="s">
        <v>1044</v>
      </c>
      <c r="C884" s="225"/>
      <c r="D884" s="225"/>
      <c r="E884" s="225"/>
      <c r="F884" s="253"/>
      <c r="G884" s="520"/>
      <c r="H884" s="213"/>
    </row>
    <row r="885" spans="1:8" s="259" customFormat="1" x14ac:dyDescent="0.25">
      <c r="A885" s="199">
        <f>+A884+1</f>
        <v>405</v>
      </c>
      <c r="B885" s="189" t="s">
        <v>1053</v>
      </c>
      <c r="C885" s="225"/>
      <c r="D885" s="225"/>
      <c r="E885" s="225"/>
      <c r="F885" s="253"/>
      <c r="G885" s="520"/>
      <c r="H885" s="213"/>
    </row>
    <row r="886" spans="1:8" s="259" customFormat="1" ht="46.5" x14ac:dyDescent="0.25">
      <c r="A886" s="199">
        <f>+A885+1</f>
        <v>406</v>
      </c>
      <c r="B886" s="189" t="s">
        <v>1445</v>
      </c>
      <c r="C886" s="225"/>
      <c r="D886" s="225"/>
      <c r="E886" s="225"/>
      <c r="F886" s="253"/>
      <c r="G886" s="520"/>
      <c r="H886" s="213"/>
    </row>
    <row r="887" spans="1:8" s="259" customFormat="1" ht="31" x14ac:dyDescent="0.25">
      <c r="A887" s="199">
        <f>+A886+1</f>
        <v>407</v>
      </c>
      <c r="B887" s="189" t="s">
        <v>1047</v>
      </c>
      <c r="C887" s="225"/>
      <c r="D887" s="225"/>
      <c r="E887" s="225"/>
      <c r="F887" s="253"/>
      <c r="G887" s="520"/>
      <c r="H887" s="213"/>
    </row>
    <row r="888" spans="1:8" s="259" customFormat="1" ht="46.5" x14ac:dyDescent="0.25">
      <c r="A888" s="199">
        <f>+A887+1</f>
        <v>408</v>
      </c>
      <c r="B888" s="189" t="s">
        <v>1054</v>
      </c>
      <c r="C888" s="225"/>
      <c r="D888" s="225"/>
      <c r="E888" s="225"/>
      <c r="F888" s="253"/>
      <c r="G888" s="520"/>
      <c r="H888" s="213"/>
    </row>
    <row r="889" spans="1:8" ht="20.149999999999999" customHeight="1" x14ac:dyDescent="0.35">
      <c r="A889" s="472"/>
      <c r="B889" s="473"/>
      <c r="C889" s="473"/>
      <c r="D889" s="473"/>
      <c r="E889" s="473"/>
      <c r="F889" s="473"/>
      <c r="G889" s="473"/>
      <c r="H889" s="205"/>
    </row>
    <row r="890" spans="1:8" ht="40.4" customHeight="1" x14ac:dyDescent="0.35">
      <c r="A890" s="464" t="s">
        <v>21</v>
      </c>
      <c r="B890" s="464"/>
      <c r="C890" s="464"/>
      <c r="D890" s="464"/>
      <c r="E890" s="464"/>
      <c r="F890" s="464"/>
      <c r="G890" s="464"/>
      <c r="H890" s="254"/>
    </row>
    <row r="891" spans="1:8" ht="90" customHeight="1" x14ac:dyDescent="0.35">
      <c r="A891" s="465"/>
      <c r="B891" s="465"/>
      <c r="C891" s="465"/>
      <c r="D891" s="465"/>
      <c r="E891" s="465"/>
      <c r="F891" s="465"/>
      <c r="G891" s="465"/>
      <c r="H891" s="255"/>
    </row>
    <row r="892" spans="1:8" s="259" customFormat="1" ht="40.4" customHeight="1" x14ac:dyDescent="0.25">
      <c r="A892" s="508" t="s">
        <v>956</v>
      </c>
      <c r="B892" s="509"/>
      <c r="C892" s="509"/>
      <c r="D892" s="509"/>
      <c r="E892" s="509"/>
      <c r="F892" s="509"/>
      <c r="G892" s="509"/>
      <c r="H892" s="232"/>
    </row>
    <row r="893" spans="1:8" ht="40.4" customHeight="1" x14ac:dyDescent="0.35">
      <c r="A893" s="506"/>
      <c r="B893" s="506"/>
      <c r="C893" s="506"/>
      <c r="D893" s="506"/>
      <c r="E893" s="506"/>
      <c r="F893" s="506"/>
      <c r="G893" s="506"/>
      <c r="H893" s="255"/>
    </row>
    <row r="894" spans="1:8" s="269" customFormat="1" ht="341.9" customHeight="1" x14ac:dyDescent="0.25">
      <c r="A894" s="507" t="s">
        <v>1121</v>
      </c>
      <c r="B894" s="507"/>
      <c r="C894" s="507"/>
      <c r="D894" s="507"/>
      <c r="E894" s="507"/>
      <c r="F894" s="507"/>
      <c r="G894" s="507"/>
      <c r="H894" s="243"/>
    </row>
    <row r="895" spans="1:8" x14ac:dyDescent="0.35">
      <c r="A895" s="55"/>
      <c r="B895" s="56"/>
      <c r="C895" s="57"/>
      <c r="D895" s="57"/>
      <c r="E895" s="57"/>
      <c r="G895" s="221"/>
      <c r="H895" s="59"/>
    </row>
  </sheetData>
  <mergeCells count="383">
    <mergeCell ref="A493:A495"/>
    <mergeCell ref="A497:A499"/>
    <mergeCell ref="A578:A580"/>
    <mergeCell ref="A582:A585"/>
    <mergeCell ref="C23:E23"/>
    <mergeCell ref="A4:B4"/>
    <mergeCell ref="H1:H2"/>
    <mergeCell ref="B3:E3"/>
    <mergeCell ref="B91:E91"/>
    <mergeCell ref="A92:B92"/>
    <mergeCell ref="A72:A74"/>
    <mergeCell ref="G58:G75"/>
    <mergeCell ref="A60:A65"/>
    <mergeCell ref="C60:E60"/>
    <mergeCell ref="A66:A71"/>
    <mergeCell ref="C66:E66"/>
    <mergeCell ref="G24:G55"/>
    <mergeCell ref="C161:E161"/>
    <mergeCell ref="G161:G168"/>
    <mergeCell ref="A151:A154"/>
    <mergeCell ref="C151:E151"/>
    <mergeCell ref="G151:G154"/>
    <mergeCell ref="B148:E148"/>
    <mergeCell ref="A149:B149"/>
    <mergeCell ref="A147:G147"/>
    <mergeCell ref="A142:G142"/>
    <mergeCell ref="A143:G143"/>
    <mergeCell ref="A144:G144"/>
    <mergeCell ref="A146:G146"/>
    <mergeCell ref="A145:G145"/>
    <mergeCell ref="A186:B186"/>
    <mergeCell ref="C189:E189"/>
    <mergeCell ref="G189:G191"/>
    <mergeCell ref="A187:G187"/>
    <mergeCell ref="A189:A191"/>
    <mergeCell ref="A192:A197"/>
    <mergeCell ref="A198:A202"/>
    <mergeCell ref="A203:A206"/>
    <mergeCell ref="A207:A209"/>
    <mergeCell ref="G221:G224"/>
    <mergeCell ref="A210:G210"/>
    <mergeCell ref="A215:G215"/>
    <mergeCell ref="G203:G209"/>
    <mergeCell ref="C207:E207"/>
    <mergeCell ref="C203:E203"/>
    <mergeCell ref="C192:E192"/>
    <mergeCell ref="G192:G202"/>
    <mergeCell ref="C198:E198"/>
    <mergeCell ref="A219:G219"/>
    <mergeCell ref="A221:A224"/>
    <mergeCell ref="C221:E221"/>
    <mergeCell ref="H296:H300"/>
    <mergeCell ref="A307:G307"/>
    <mergeCell ref="C273:E273"/>
    <mergeCell ref="G273:G277"/>
    <mergeCell ref="G266:G267"/>
    <mergeCell ref="C268:E268"/>
    <mergeCell ref="G268:G272"/>
    <mergeCell ref="G260:G264"/>
    <mergeCell ref="A261:A264"/>
    <mergeCell ref="A293:G293"/>
    <mergeCell ref="B321:E321"/>
    <mergeCell ref="A322:B322"/>
    <mergeCell ref="A323:G323"/>
    <mergeCell ref="A320:G320"/>
    <mergeCell ref="A311:G311"/>
    <mergeCell ref="A302:A306"/>
    <mergeCell ref="C302:E302"/>
    <mergeCell ref="G302:G306"/>
    <mergeCell ref="A295:A300"/>
    <mergeCell ref="C295:E295"/>
    <mergeCell ref="G295:G300"/>
    <mergeCell ref="A336:A340"/>
    <mergeCell ref="C336:E336"/>
    <mergeCell ref="G336:G340"/>
    <mergeCell ref="A330:A335"/>
    <mergeCell ref="C330:E330"/>
    <mergeCell ref="G330:G335"/>
    <mergeCell ref="A325:A329"/>
    <mergeCell ref="C325:E325"/>
    <mergeCell ref="G325:G329"/>
    <mergeCell ref="A372:A374"/>
    <mergeCell ref="G372:G374"/>
    <mergeCell ref="A376:G376"/>
    <mergeCell ref="G369:G370"/>
    <mergeCell ref="G363:G366"/>
    <mergeCell ref="G354:G356"/>
    <mergeCell ref="A360:G360"/>
    <mergeCell ref="A349:G349"/>
    <mergeCell ref="G341:G348"/>
    <mergeCell ref="A342:A348"/>
    <mergeCell ref="B418:E418"/>
    <mergeCell ref="A419:B419"/>
    <mergeCell ref="G397:G411"/>
    <mergeCell ref="A398:A402"/>
    <mergeCell ref="C389:E389"/>
    <mergeCell ref="A386:A388"/>
    <mergeCell ref="G386:G394"/>
    <mergeCell ref="A389:A393"/>
    <mergeCell ref="A378:A381"/>
    <mergeCell ref="C378:E378"/>
    <mergeCell ref="G378:G381"/>
    <mergeCell ref="A405:A410"/>
    <mergeCell ref="A436:G436"/>
    <mergeCell ref="A437:G437"/>
    <mergeCell ref="A438:G438"/>
    <mergeCell ref="A439:G439"/>
    <mergeCell ref="A440:G440"/>
    <mergeCell ref="A444:G444"/>
    <mergeCell ref="C429:E429"/>
    <mergeCell ref="C433:E433"/>
    <mergeCell ref="G421:G435"/>
    <mergeCell ref="C422:E422"/>
    <mergeCell ref="A479:G479"/>
    <mergeCell ref="A480:G480"/>
    <mergeCell ref="G455:G459"/>
    <mergeCell ref="A453:G453"/>
    <mergeCell ref="A460:G460"/>
    <mergeCell ref="A443:B443"/>
    <mergeCell ref="G446:G452"/>
    <mergeCell ref="B442:E442"/>
    <mergeCell ref="A441:G441"/>
    <mergeCell ref="A472:A474"/>
    <mergeCell ref="C472:E472"/>
    <mergeCell ref="G472:G475"/>
    <mergeCell ref="A470:G470"/>
    <mergeCell ref="A462:A468"/>
    <mergeCell ref="C462:E462"/>
    <mergeCell ref="G462:G469"/>
    <mergeCell ref="A477:G477"/>
    <mergeCell ref="A478:G478"/>
    <mergeCell ref="C541:E541"/>
    <mergeCell ref="G527:G554"/>
    <mergeCell ref="C528:E528"/>
    <mergeCell ref="A533:A535"/>
    <mergeCell ref="A525:G525"/>
    <mergeCell ref="G517:G524"/>
    <mergeCell ref="A519:A521"/>
    <mergeCell ref="C519:E519"/>
    <mergeCell ref="C511:E511"/>
    <mergeCell ref="A515:G515"/>
    <mergeCell ref="G505:G514"/>
    <mergeCell ref="C507:E507"/>
    <mergeCell ref="C582:E582"/>
    <mergeCell ref="C578:E578"/>
    <mergeCell ref="A573:A576"/>
    <mergeCell ref="C573:E573"/>
    <mergeCell ref="G565:G585"/>
    <mergeCell ref="G557:G562"/>
    <mergeCell ref="A548:A553"/>
    <mergeCell ref="A555:G555"/>
    <mergeCell ref="A680:A682"/>
    <mergeCell ref="C680:E680"/>
    <mergeCell ref="G680:G690"/>
    <mergeCell ref="B677:E677"/>
    <mergeCell ref="A678:B678"/>
    <mergeCell ref="A676:G676"/>
    <mergeCell ref="A671:G671"/>
    <mergeCell ref="G667:G670"/>
    <mergeCell ref="G659:G664"/>
    <mergeCell ref="B711:E711"/>
    <mergeCell ref="A712:B712"/>
    <mergeCell ref="A710:G710"/>
    <mergeCell ref="A705:G705"/>
    <mergeCell ref="G700:G704"/>
    <mergeCell ref="A695:G695"/>
    <mergeCell ref="A706:G706"/>
    <mergeCell ref="A707:G707"/>
    <mergeCell ref="A708:G708"/>
    <mergeCell ref="B697:E697"/>
    <mergeCell ref="A698:B698"/>
    <mergeCell ref="A737:B737"/>
    <mergeCell ref="A740:A746"/>
    <mergeCell ref="C740:E740"/>
    <mergeCell ref="G740:G770"/>
    <mergeCell ref="B736:E736"/>
    <mergeCell ref="A738:G738"/>
    <mergeCell ref="A714:A718"/>
    <mergeCell ref="C714:E714"/>
    <mergeCell ref="G714:G729"/>
    <mergeCell ref="G773:G797"/>
    <mergeCell ref="C774:E774"/>
    <mergeCell ref="A771:G771"/>
    <mergeCell ref="A756:A762"/>
    <mergeCell ref="C756:E756"/>
    <mergeCell ref="C747:E747"/>
    <mergeCell ref="A750:A755"/>
    <mergeCell ref="C750:E750"/>
    <mergeCell ref="A747:A749"/>
    <mergeCell ref="A793:A795"/>
    <mergeCell ref="C793:E793"/>
    <mergeCell ref="A787:A789"/>
    <mergeCell ref="C787:E787"/>
    <mergeCell ref="A782:A785"/>
    <mergeCell ref="C782:E782"/>
    <mergeCell ref="A774:A777"/>
    <mergeCell ref="A778:A780"/>
    <mergeCell ref="C778:E778"/>
    <mergeCell ref="A815:A817"/>
    <mergeCell ref="C815:E815"/>
    <mergeCell ref="G808:G824"/>
    <mergeCell ref="B805:E805"/>
    <mergeCell ref="A806:B806"/>
    <mergeCell ref="A804:G804"/>
    <mergeCell ref="A799:G799"/>
    <mergeCell ref="A800:G800"/>
    <mergeCell ref="A801:G801"/>
    <mergeCell ref="A802:G802"/>
    <mergeCell ref="A803:G803"/>
    <mergeCell ref="A834:A836"/>
    <mergeCell ref="C834:E834"/>
    <mergeCell ref="G834:G843"/>
    <mergeCell ref="B831:E831"/>
    <mergeCell ref="A832:B832"/>
    <mergeCell ref="A830:G830"/>
    <mergeCell ref="A825:G825"/>
    <mergeCell ref="A826:G826"/>
    <mergeCell ref="A827:G827"/>
    <mergeCell ref="A828:G828"/>
    <mergeCell ref="A829:G829"/>
    <mergeCell ref="A851:B851"/>
    <mergeCell ref="G853:G862"/>
    <mergeCell ref="B850:E850"/>
    <mergeCell ref="A849:G849"/>
    <mergeCell ref="A844:G844"/>
    <mergeCell ref="A845:G845"/>
    <mergeCell ref="A846:G846"/>
    <mergeCell ref="A847:G847"/>
    <mergeCell ref="A848:G848"/>
    <mergeCell ref="A889:G889"/>
    <mergeCell ref="A890:G890"/>
    <mergeCell ref="A891:G891"/>
    <mergeCell ref="A892:G892"/>
    <mergeCell ref="G882:G888"/>
    <mergeCell ref="G873:G879"/>
    <mergeCell ref="A880:G880"/>
    <mergeCell ref="A863:G863"/>
    <mergeCell ref="B869:E869"/>
    <mergeCell ref="A870:B870"/>
    <mergeCell ref="A871:G871"/>
    <mergeCell ref="A868:G868"/>
    <mergeCell ref="A864:G864"/>
    <mergeCell ref="A865:G865"/>
    <mergeCell ref="A866:G866"/>
    <mergeCell ref="A867:G867"/>
    <mergeCell ref="A137:G137"/>
    <mergeCell ref="A93:G93"/>
    <mergeCell ref="C68:E68"/>
    <mergeCell ref="G1:G2"/>
    <mergeCell ref="A87:G87"/>
    <mergeCell ref="A88:G88"/>
    <mergeCell ref="A89:G89"/>
    <mergeCell ref="A86:G86"/>
    <mergeCell ref="A90:G90"/>
    <mergeCell ref="A2:F2"/>
    <mergeCell ref="A1:F1"/>
    <mergeCell ref="A127:A130"/>
    <mergeCell ref="C127:E127"/>
    <mergeCell ref="A121:A125"/>
    <mergeCell ref="C121:E121"/>
    <mergeCell ref="A112:A114"/>
    <mergeCell ref="C112:E112"/>
    <mergeCell ref="A106:A109"/>
    <mergeCell ref="C106:E106"/>
    <mergeCell ref="A102:A105"/>
    <mergeCell ref="C102:E102"/>
    <mergeCell ref="C96:E96"/>
    <mergeCell ref="A95:G95"/>
    <mergeCell ref="A96:A99"/>
    <mergeCell ref="A169:A174"/>
    <mergeCell ref="C169:E169"/>
    <mergeCell ref="G169:G174"/>
    <mergeCell ref="A161:A168"/>
    <mergeCell ref="A237:A241"/>
    <mergeCell ref="A242:A246"/>
    <mergeCell ref="A248:A251"/>
    <mergeCell ref="A253:A256"/>
    <mergeCell ref="A268:A272"/>
    <mergeCell ref="B185:E185"/>
    <mergeCell ref="A184:G184"/>
    <mergeCell ref="A179:G179"/>
    <mergeCell ref="A180:G180"/>
    <mergeCell ref="A181:G181"/>
    <mergeCell ref="A182:G182"/>
    <mergeCell ref="A183:G183"/>
    <mergeCell ref="A175:A177"/>
    <mergeCell ref="C175:E175"/>
    <mergeCell ref="G175:G177"/>
    <mergeCell ref="G252:G256"/>
    <mergeCell ref="C253:E253"/>
    <mergeCell ref="C248:E248"/>
    <mergeCell ref="C242:E242"/>
    <mergeCell ref="G242:G246"/>
    <mergeCell ref="A232:G232"/>
    <mergeCell ref="A227:G227"/>
    <mergeCell ref="A228:G228"/>
    <mergeCell ref="A229:G229"/>
    <mergeCell ref="A230:G230"/>
    <mergeCell ref="A231:G231"/>
    <mergeCell ref="A289:A292"/>
    <mergeCell ref="G289:G292"/>
    <mergeCell ref="A284:A287"/>
    <mergeCell ref="C284:E284"/>
    <mergeCell ref="G284:G287"/>
    <mergeCell ref="A278:A283"/>
    <mergeCell ref="C278:E278"/>
    <mergeCell ref="G278:G283"/>
    <mergeCell ref="A273:A277"/>
    <mergeCell ref="C237:E237"/>
    <mergeCell ref="G237:G240"/>
    <mergeCell ref="A235:G235"/>
    <mergeCell ref="B233:E233"/>
    <mergeCell ref="A234:B234"/>
    <mergeCell ref="A487:G487"/>
    <mergeCell ref="A503:G503"/>
    <mergeCell ref="A384:G384"/>
    <mergeCell ref="A417:G417"/>
    <mergeCell ref="A412:G412"/>
    <mergeCell ref="A413:G413"/>
    <mergeCell ref="A414:G414"/>
    <mergeCell ref="A415:G415"/>
    <mergeCell ref="A416:G416"/>
    <mergeCell ref="A395:G395"/>
    <mergeCell ref="A422:A426"/>
    <mergeCell ref="A429:A431"/>
    <mergeCell ref="A433:A435"/>
    <mergeCell ref="C497:E497"/>
    <mergeCell ref="A489:A491"/>
    <mergeCell ref="C489:E489"/>
    <mergeCell ref="G489:G502"/>
    <mergeCell ref="C493:E493"/>
    <mergeCell ref="B482:E482"/>
    <mergeCell ref="A483:B483"/>
    <mergeCell ref="A481:G481"/>
    <mergeCell ref="A476:G476"/>
    <mergeCell ref="A645:G645"/>
    <mergeCell ref="A657:G657"/>
    <mergeCell ref="A665:G665"/>
    <mergeCell ref="A507:A509"/>
    <mergeCell ref="A511:A513"/>
    <mergeCell ref="A528:A532"/>
    <mergeCell ref="A541:A547"/>
    <mergeCell ref="A563:G563"/>
    <mergeCell ref="A586:G586"/>
    <mergeCell ref="A607:G607"/>
    <mergeCell ref="A621:G621"/>
    <mergeCell ref="A629:G629"/>
    <mergeCell ref="A636:G636"/>
    <mergeCell ref="G647:G656"/>
    <mergeCell ref="G638:G644"/>
    <mergeCell ref="G631:G635"/>
    <mergeCell ref="G623:G628"/>
    <mergeCell ref="A624:A627"/>
    <mergeCell ref="C624:E624"/>
    <mergeCell ref="C609:E609"/>
    <mergeCell ref="G609:G620"/>
    <mergeCell ref="G588:G606"/>
    <mergeCell ref="A589:A594"/>
    <mergeCell ref="C589:E589"/>
    <mergeCell ref="A893:G893"/>
    <mergeCell ref="A894:G894"/>
    <mergeCell ref="A315:G315"/>
    <mergeCell ref="A316:G316"/>
    <mergeCell ref="A317:G317"/>
    <mergeCell ref="A318:G318"/>
    <mergeCell ref="A319:G319"/>
    <mergeCell ref="A609:A614"/>
    <mergeCell ref="A709:G709"/>
    <mergeCell ref="A735:G735"/>
    <mergeCell ref="A730:G730"/>
    <mergeCell ref="A731:G731"/>
    <mergeCell ref="A732:G732"/>
    <mergeCell ref="A733:G733"/>
    <mergeCell ref="A734:G734"/>
    <mergeCell ref="A672:G672"/>
    <mergeCell ref="A673:G673"/>
    <mergeCell ref="A674:G674"/>
    <mergeCell ref="A675:G675"/>
    <mergeCell ref="A696:G696"/>
    <mergeCell ref="A691:G691"/>
    <mergeCell ref="A692:G692"/>
    <mergeCell ref="A693:G693"/>
    <mergeCell ref="A694:G694"/>
  </mergeCells>
  <hyperlinks>
    <hyperlink ref="H6" location="'06 - Aiuti in esenzione'!B90" display="Aiuti al finanziamento e al funzionamento" xr:uid="{00000000-0004-0000-0700-000000000000}"/>
    <hyperlink ref="H7" location="'06 - Aiuti in esenzione'!B147" display="Aiuti allo sviluppo urbano" xr:uid="{00000000-0004-0000-0700-000001000000}"/>
    <hyperlink ref="H8" location="'06 - Aiuti in esenzione'!B184" display="Aiuti alle PMI " xr:uid="{00000000-0004-0000-0700-000002000000}"/>
    <hyperlink ref="H9" location="'06 - Aiuti in esenzione'!B232" display="Aiuti per l’accesso delle PMI ai finanziamenti" xr:uid="{00000000-0004-0000-0700-000003000000}"/>
    <hyperlink ref="H10" location="'06 - Aiuti in esenzione'!B320" display="Aiuti a favore di ricerca sviluppo e innovazione" xr:uid="{00000000-0004-0000-0700-000004000000}"/>
    <hyperlink ref="H11" location="'06 - Aiuti in esenzione'!B417" display="Aiuti alla formazione" xr:uid="{00000000-0004-0000-0700-000005000000}"/>
    <hyperlink ref="H12" location="'06 - Aiuti in esenzione'!B441" display="Aiuti a favore dei lavoratori svantaggiati e dei lavoratori con disabilità" xr:uid="{00000000-0004-0000-0700-000006000000}"/>
    <hyperlink ref="H13" location="'06 - Aiuti in esenzione'!B481" display="Aiuti per la tutela dell'ambiente" xr:uid="{00000000-0004-0000-0700-000007000000}"/>
    <hyperlink ref="H14" location="'06 - Aiuti in esenzione'!B676" display="Aiuti destinati a ovviare ai danni arrecati da determinate calamità naturali" xr:uid="{00000000-0004-0000-0700-000008000000}"/>
    <hyperlink ref="H15" location="'06 - Aiuti in esenzione'!B696" display="Aiuti a carattere sociale per i trasporti a favore dei residenti in regioni remote" xr:uid="{00000000-0004-0000-0700-000009000000}"/>
    <hyperlink ref="H16" location="'06 - Aiuti in esenzione'!B710" display="Aiuti per le infrastrutture a banda larga" xr:uid="{00000000-0004-0000-0700-00000A000000}"/>
    <hyperlink ref="H17" location="'06 - Aiuti in esenzione'!B735" display="Aiuti per la cultura e la conservazione del patrimonio" xr:uid="{00000000-0004-0000-0700-00000B000000}"/>
    <hyperlink ref="H18" location="'06 - Aiuti in esenzione'!B804" display="Aiuti per le infrastrutture sportive e le infrastrutture ricreative multifunzionali" xr:uid="{00000000-0004-0000-0700-00000C000000}"/>
    <hyperlink ref="H19" location="'06 - Aiuti in esenzione'!B830" display="Aiuti per le infrastrutture locali" xr:uid="{00000000-0004-0000-0700-00000D000000}"/>
    <hyperlink ref="A145" location="A_EsistenzaAiuto!A1" display="Per analizzare se l'operazione includa aiuti di Stato, seguire il presente link" xr:uid="{00000000-0004-0000-0700-00000E000000}"/>
    <hyperlink ref="A145:C145" location="'Guida alla compilazione'!A1" display="Per tornare alla Guida alla compilazione della presente checklist, seguire il presente link" xr:uid="{00000000-0004-0000-0700-00000F000000}"/>
    <hyperlink ref="A145:D145" location="'07-Procedura '!A1" display="Procedere alla compilazione dello sheet 7, cliccando il seguente link" xr:uid="{00000000-0004-0000-0700-000010000000}"/>
    <hyperlink ref="H57" location="'06 - Aiuti in esenzione'!B802" display="Nota 1" xr:uid="{00000000-0004-0000-0700-000011000000}"/>
    <hyperlink ref="H20" location="'06 - Aiuti in esenzione'!B849" display="Aiuti agli aeroporti regionali" xr:uid="{00000000-0004-0000-0700-000012000000}"/>
    <hyperlink ref="H21" location="'06 - Aiuti in esenzione'!B868" display="Aiuti dei porti marittimi e porti interni" xr:uid="{00000000-0004-0000-0700-000013000000}"/>
    <hyperlink ref="F26" location="'08 - Beneficiario'!Print_Area" display="Procedere alla compilazione dello sheet 8, cliccando il seguente link" xr:uid="{00000000-0004-0000-0700-000014000000}"/>
    <hyperlink ref="A182" location="A_EsistenzaAiuto!A1" display="Per analizzare se l'operazione includa aiuti di Stato, seguire il presente link" xr:uid="{00000000-0004-0000-0700-000015000000}"/>
    <hyperlink ref="A182:C182" location="'Guida alla compilazione'!A1" display="Per tornare alla Guida alla compilazione della presente checklist, seguire il presente link" xr:uid="{00000000-0004-0000-0700-000016000000}"/>
    <hyperlink ref="A182:D182" location="'07-Procedura '!A1" display="Procedere alla compilazione dello sheet 7, cliccando il seguente link" xr:uid="{00000000-0004-0000-0700-000017000000}"/>
    <hyperlink ref="A230" location="A_EsistenzaAiuto!A1" display="Per analizzare se l'operazione includa aiuti di Stato, seguire il presente link" xr:uid="{00000000-0004-0000-0700-000018000000}"/>
    <hyperlink ref="A230:C230" location="'Guida alla compilazione'!A1" display="Per tornare alla Guida alla compilazione della presente checklist, seguire il presente link" xr:uid="{00000000-0004-0000-0700-000019000000}"/>
    <hyperlink ref="A230:D230" location="'07-Procedura '!A1" display="Procedere alla compilazione dello sheet 7, cliccando il seguente link" xr:uid="{00000000-0004-0000-0700-00001A000000}"/>
    <hyperlink ref="A415" location="A_EsistenzaAiuto!A1" display="Per analizzare se l'operazione includa aiuti di Stato, seguire il presente link" xr:uid="{00000000-0004-0000-0700-00001B000000}"/>
    <hyperlink ref="A415:C415" location="'Guida alla compilazione'!A1" display="Per tornare alla Guida alla compilazione della presente checklist, seguire il presente link" xr:uid="{00000000-0004-0000-0700-00001C000000}"/>
    <hyperlink ref="A415:D415" location="'07-Procedura '!A1" display="Procedere alla compilazione dello sheet 7, cliccando il seguente link" xr:uid="{00000000-0004-0000-0700-00001D000000}"/>
    <hyperlink ref="A439" location="A_EsistenzaAiuto!A1" display="Per analizzare se l'operazione includa aiuti di Stato, seguire il presente link" xr:uid="{00000000-0004-0000-0700-00001E000000}"/>
    <hyperlink ref="A439:C439" location="'Guida alla compilazione'!A1" display="Per tornare alla Guida alla compilazione della presente checklist, seguire il presente link" xr:uid="{00000000-0004-0000-0700-00001F000000}"/>
    <hyperlink ref="A439:D439" location="'07-Procedura '!A1" display="Procedere alla compilazione dello sheet 7, cliccando il seguente link" xr:uid="{00000000-0004-0000-0700-000020000000}"/>
    <hyperlink ref="A479" location="A_EsistenzaAiuto!A1" display="Per analizzare se l'operazione includa aiuti di Stato, seguire il presente link" xr:uid="{00000000-0004-0000-0700-000021000000}"/>
    <hyperlink ref="A479:C479" location="'Guida alla compilazione'!A1" display="Per tornare alla Guida alla compilazione della presente checklist, seguire il presente link" xr:uid="{00000000-0004-0000-0700-000022000000}"/>
    <hyperlink ref="A479:D479" location="'07-Procedura '!A1" display="Procedere alla compilazione dello sheet 7, cliccando il seguente link" xr:uid="{00000000-0004-0000-0700-000023000000}"/>
    <hyperlink ref="A674" location="A_EsistenzaAiuto!A1" display="Per analizzare se l'operazione includa aiuti di Stato, seguire il presente link" xr:uid="{00000000-0004-0000-0700-000024000000}"/>
    <hyperlink ref="A674:C674" location="'Guida alla compilazione'!A1" display="Per tornare alla Guida alla compilazione della presente checklist, seguire il presente link" xr:uid="{00000000-0004-0000-0700-000025000000}"/>
    <hyperlink ref="A674:D674" location="'07-Procedura '!A1" display="Procedere alla compilazione dello sheet 7, cliccando il seguente link" xr:uid="{00000000-0004-0000-0700-000026000000}"/>
    <hyperlink ref="A694" location="A_EsistenzaAiuto!A1" display="Per analizzare se l'operazione includa aiuti di Stato, seguire il presente link" xr:uid="{00000000-0004-0000-0700-000027000000}"/>
    <hyperlink ref="A694:C694" location="'Guida alla compilazione'!A1" display="Per tornare alla Guida alla compilazione della presente checklist, seguire il presente link" xr:uid="{00000000-0004-0000-0700-000028000000}"/>
    <hyperlink ref="A694:D694" location="'07-Procedura '!A1" display="Procedere alla compilazione dello sheet 7, cliccando il seguente link" xr:uid="{00000000-0004-0000-0700-000029000000}"/>
    <hyperlink ref="A708" location="A_EsistenzaAiuto!A1" display="Per analizzare se l'operazione includa aiuti di Stato, seguire il presente link" xr:uid="{00000000-0004-0000-0700-00002A000000}"/>
    <hyperlink ref="A708:C708" location="'Guida alla compilazione'!A1" display="Per tornare alla Guida alla compilazione della presente checklist, seguire il presente link" xr:uid="{00000000-0004-0000-0700-00002B000000}"/>
    <hyperlink ref="A708:D708" location="'07-Procedura '!A1" display="Procedere alla compilazione dello sheet 7, cliccando il seguente link" xr:uid="{00000000-0004-0000-0700-00002C000000}"/>
    <hyperlink ref="A733" location="A_EsistenzaAiuto!A1" display="Per analizzare se l'operazione includa aiuti di Stato, seguire il presente link" xr:uid="{00000000-0004-0000-0700-00002D000000}"/>
    <hyperlink ref="A733:C733" location="'Guida alla compilazione'!A1" display="Per tornare alla Guida alla compilazione della presente checklist, seguire il presente link" xr:uid="{00000000-0004-0000-0700-00002E000000}"/>
    <hyperlink ref="A733:D733" location="'07-Procedura '!A1" display="Procedere alla compilazione dello sheet 7, cliccando il seguente link" xr:uid="{00000000-0004-0000-0700-00002F000000}"/>
    <hyperlink ref="A802" location="A_EsistenzaAiuto!A1" display="Per analizzare se l'operazione includa aiuti di Stato, seguire il presente link" xr:uid="{00000000-0004-0000-0700-000030000000}"/>
    <hyperlink ref="A802:C802" location="'Guida alla compilazione'!A1" display="Per tornare alla Guida alla compilazione della presente checklist, seguire il presente link" xr:uid="{00000000-0004-0000-0700-000031000000}"/>
    <hyperlink ref="A802:D802" location="'07-Procedura '!A1" display="Procedere alla compilazione dello sheet 7, cliccando il seguente link" xr:uid="{00000000-0004-0000-0700-000032000000}"/>
    <hyperlink ref="A828" location="A_EsistenzaAiuto!A1" display="Per analizzare se l'operazione includa aiuti di Stato, seguire il presente link" xr:uid="{00000000-0004-0000-0700-000033000000}"/>
    <hyperlink ref="A828:C828" location="'Guida alla compilazione'!A1" display="Per tornare alla Guida alla compilazione della presente checklist, seguire il presente link" xr:uid="{00000000-0004-0000-0700-000034000000}"/>
    <hyperlink ref="A828:D828" location="'07-Procedura '!A1" display="Procedere alla compilazione dello sheet 7, cliccando il seguente link" xr:uid="{00000000-0004-0000-0700-000035000000}"/>
    <hyperlink ref="A847" location="A_EsistenzaAiuto!A1" display="Per analizzare se l'operazione includa aiuti di Stato, seguire il presente link" xr:uid="{00000000-0004-0000-0700-000036000000}"/>
    <hyperlink ref="A847:C847" location="'Guida alla compilazione'!A1" display="Per tornare alla Guida alla compilazione della presente checklist, seguire il presente link" xr:uid="{00000000-0004-0000-0700-000037000000}"/>
    <hyperlink ref="A847:D847" location="'07-Procedura '!A1" display="Procedere alla compilazione dello sheet 7, cliccando il seguente link" xr:uid="{00000000-0004-0000-0700-000038000000}"/>
    <hyperlink ref="A866" location="A_EsistenzaAiuto!A1" display="Per analizzare se l'operazione includa aiuti di Stato, seguire il presente link" xr:uid="{00000000-0004-0000-0700-000039000000}"/>
    <hyperlink ref="A866:C866" location="'Guida alla compilazione'!A1" display="Per tornare alla Guida alla compilazione della presente checklist, seguire il presente link" xr:uid="{00000000-0004-0000-0700-00003A000000}"/>
    <hyperlink ref="A866:D866" location="'07-Procedura '!A1" display="Procedere alla compilazione dello sheet 7, cliccando il seguente link" xr:uid="{00000000-0004-0000-0700-00003B000000}"/>
    <hyperlink ref="A892" location="A_EsistenzaAiuto!A1" display="Per analizzare se l'operazione includa aiuti di Stato, seguire il presente link" xr:uid="{00000000-0004-0000-0700-00003C000000}"/>
    <hyperlink ref="A892:C892" location="'Guida alla compilazione'!A1" display="Per tornare alla Guida alla compilazione della presente checklist, seguire il presente link" xr:uid="{00000000-0004-0000-0700-00003D000000}"/>
    <hyperlink ref="A892:D892" location="'07-Procedura '!A1" display="Procedere alla compilazione dello sheet 7, cliccando il seguente link" xr:uid="{00000000-0004-0000-0700-00003E000000}"/>
    <hyperlink ref="A318" location="A_EsistenzaAiuto!A1" display="Per analizzare se l'operazione includa aiuti di Stato, seguire il presente link" xr:uid="{00000000-0004-0000-0700-00003F000000}"/>
    <hyperlink ref="A318:C318" location="'Guida alla compilazione'!A1" display="Per tornare alla Guida alla compilazione della presente checklist, seguire il presente link" xr:uid="{00000000-0004-0000-0700-000040000000}"/>
    <hyperlink ref="A318:D318" location="'07-Procedura '!A1" display="Procedere alla compilazione dello sheet 7, cliccando il seguente link" xr:uid="{00000000-0004-0000-0700-000041000000}"/>
    <hyperlink ref="A145:G145" location="'07 - Beneficiario'!Print_Area" display="Procedere alla compilazione dello sheet 7, cliccando il seguente link" xr:uid="{00000000-0004-0000-0700-000042000000}"/>
    <hyperlink ref="A182:G182" location="'07 - Beneficiario'!Print_Area" display="Procedere alla compilazione dello sheet 7, cliccando il seguente link" xr:uid="{00000000-0004-0000-0700-000043000000}"/>
    <hyperlink ref="A230:G230" location="'07 - Beneficiario'!Print_Area" display="Procedere alla compilazione dello sheet 7, cliccando il seguente link" xr:uid="{00000000-0004-0000-0700-000044000000}"/>
    <hyperlink ref="A318:G318" location="'07 - Beneficiario'!Print_Area" display="Procedere alla compilazione dello sheet 7, cliccando il seguente link" xr:uid="{00000000-0004-0000-0700-000045000000}"/>
    <hyperlink ref="A415:G415" location="'07 - Beneficiario'!Print_Area" display="Procedere alla compilazione dello sheet 7, cliccando il seguente link" xr:uid="{00000000-0004-0000-0700-000046000000}"/>
    <hyperlink ref="A439:G439" location="'07 - Beneficiario'!Print_Area" display="Procedere alla compilazione dello sheet 7, cliccando il seguente link" xr:uid="{00000000-0004-0000-0700-000047000000}"/>
    <hyperlink ref="A479:G479" location="'07 - Beneficiario'!Print_Area" display="Procedere alla compilazione dello sheet 7, cliccando il seguente link" xr:uid="{00000000-0004-0000-0700-000048000000}"/>
    <hyperlink ref="A674:G674" location="'07 - Beneficiario'!Print_Area" display="Procedere alla compilazione dello sheet 7, cliccando il seguente link" xr:uid="{00000000-0004-0000-0700-000049000000}"/>
    <hyperlink ref="A694:G694" location="'07 - Beneficiario'!Print_Area" display="Procedere alla compilazione dello sheet 7, cliccando il seguente link" xr:uid="{00000000-0004-0000-0700-00004A000000}"/>
    <hyperlink ref="A708:G708" location="'07 - Beneficiario'!Print_Area" display="Procedere alla compilazione dello sheet 7, cliccando il seguente link" xr:uid="{00000000-0004-0000-0700-00004B000000}"/>
    <hyperlink ref="A733:G733" location="'07 - Beneficiario'!Print_Area" display="Procedere alla compilazione dello sheet 7, cliccando il seguente link" xr:uid="{00000000-0004-0000-0700-00004C000000}"/>
    <hyperlink ref="A802:G802" location="'07 - Beneficiario'!Print_Area" display="Procedere alla compilazione dello sheet 7, cliccando il seguente link" xr:uid="{00000000-0004-0000-0700-00004D000000}"/>
    <hyperlink ref="A828:G828" location="'07 - Beneficiario'!Print_Area" display="Procedere alla compilazione dello sheet 7, cliccando il seguente link" xr:uid="{00000000-0004-0000-0700-00004E000000}"/>
    <hyperlink ref="A847:G847" location="'07 - Beneficiario'!Print_Area" display="Procedere alla compilazione dello sheet 7, cliccando il seguente link" xr:uid="{00000000-0004-0000-0700-00004F000000}"/>
    <hyperlink ref="A866:G866" location="'07 - Beneficiario'!Print_Area" display="Procedere alla compilazione dello sheet 7, cliccando il seguente link" xr:uid="{00000000-0004-0000-0700-000050000000}"/>
    <hyperlink ref="A892:G892" location="'07 - Beneficiario'!Print_Area" display="Procedere alla compilazione dello sheet 7, cliccando il seguente link" xr:uid="{00000000-0004-0000-0700-000051000000}"/>
  </hyperlinks>
  <printOptions horizontalCentered="1"/>
  <pageMargins left="0.70866141732283472" right="0.70866141732283472" top="0.55118110236220474" bottom="0.55118110236220474" header="0.31496062992125984" footer="0.31496062992125984"/>
  <pageSetup paperSize="9" scale="43" fitToHeight="100" orientation="landscape" r:id="rId1"/>
  <headerFooter>
    <oddFooter xml:space="preserve">&amp;L&amp;F&amp;Cpag.&amp;P di &amp;N&amp;R&amp;A </oddFooter>
  </headerFooter>
  <rowBreaks count="25" manualBreakCount="25">
    <brk id="26" max="16383" man="1"/>
    <brk id="71" max="16383" man="1"/>
    <brk id="89" max="16383" man="1"/>
    <brk id="105" max="16383" man="1"/>
    <brk id="142" max="16383" man="1"/>
    <brk id="160" max="16383" man="1"/>
    <brk id="183" max="16383" man="1"/>
    <brk id="220" max="16383" man="1"/>
    <brk id="246" max="16383" man="1"/>
    <brk id="267" max="16383" man="1"/>
    <brk id="283" max="16383" man="1"/>
    <brk id="300" max="16383" man="1"/>
    <brk id="314" max="16383" man="1"/>
    <brk id="341" max="16383" man="1"/>
    <brk id="363" max="6" man="1"/>
    <brk id="393" max="16383" man="1"/>
    <brk id="416" max="16383" man="1"/>
    <brk id="440" max="16383" man="1"/>
    <brk id="468" max="16383" man="1"/>
    <brk id="540" max="16383" man="1"/>
    <brk id="557" max="6" man="1"/>
    <brk id="581" max="16383" man="1"/>
    <brk id="739" max="16383" man="1"/>
    <brk id="792" max="16383" man="1"/>
    <brk id="83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CE42"/>
  <sheetViews>
    <sheetView topLeftCell="A40" zoomScale="81" zoomScaleNormal="81" zoomScaleSheetLayoutView="30" workbookViewId="0">
      <selection activeCell="A40" sqref="A40:G40"/>
    </sheetView>
  </sheetViews>
  <sheetFormatPr defaultColWidth="9.1796875" defaultRowHeight="13" x14ac:dyDescent="0.3"/>
  <cols>
    <col min="1" max="1" width="10.81640625" style="14" customWidth="1"/>
    <col min="2" max="2" width="90.81640625" style="12" customWidth="1"/>
    <col min="3" max="5" width="6.81640625" style="12" customWidth="1"/>
    <col min="6" max="6" width="40.81640625" style="12" customWidth="1"/>
    <col min="7" max="7" width="25.81640625" style="1" customWidth="1"/>
    <col min="8" max="8" width="90.81640625" style="12" customWidth="1"/>
    <col min="9" max="16384" width="9.1796875" style="12"/>
  </cols>
  <sheetData>
    <row r="1" spans="1:83" s="9" customFormat="1" ht="30" customHeight="1" x14ac:dyDescent="0.25">
      <c r="A1" s="483" t="s">
        <v>1065</v>
      </c>
      <c r="B1" s="483"/>
      <c r="C1" s="483"/>
      <c r="D1" s="483"/>
      <c r="E1" s="483"/>
      <c r="F1" s="483"/>
      <c r="G1" s="496"/>
      <c r="H1" s="474" t="s">
        <v>1063</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row>
    <row r="2" spans="1:83" s="17" customFormat="1" ht="30" customHeight="1" x14ac:dyDescent="0.25">
      <c r="A2" s="416" t="s">
        <v>1398</v>
      </c>
      <c r="B2" s="417"/>
      <c r="C2" s="417"/>
      <c r="D2" s="417"/>
      <c r="E2" s="417"/>
      <c r="F2" s="418"/>
      <c r="G2" s="497"/>
      <c r="H2" s="475"/>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row>
    <row r="3" spans="1:83" s="279" customFormat="1" ht="50.15" customHeight="1" x14ac:dyDescent="0.35">
      <c r="A3" s="256" t="s">
        <v>1068</v>
      </c>
      <c r="B3" s="503" t="s">
        <v>1</v>
      </c>
      <c r="C3" s="504"/>
      <c r="D3" s="504"/>
      <c r="E3" s="505"/>
      <c r="F3" s="245" t="s">
        <v>3</v>
      </c>
      <c r="G3" s="245" t="s">
        <v>1066</v>
      </c>
      <c r="H3" s="245" t="s">
        <v>1067</v>
      </c>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6"/>
      <c r="AZ3" s="306"/>
      <c r="BA3" s="306"/>
      <c r="BB3" s="306"/>
      <c r="BC3" s="306"/>
      <c r="BD3" s="306"/>
      <c r="BE3" s="306"/>
      <c r="BF3" s="306"/>
      <c r="BG3" s="306"/>
      <c r="BH3" s="306"/>
      <c r="BI3" s="306"/>
      <c r="BJ3" s="306"/>
      <c r="BK3" s="306"/>
      <c r="BL3" s="306"/>
      <c r="BM3" s="306"/>
      <c r="BN3" s="306"/>
      <c r="BO3" s="306"/>
      <c r="BP3" s="306"/>
      <c r="BQ3" s="306"/>
      <c r="BR3" s="306"/>
      <c r="BS3" s="306"/>
      <c r="BT3" s="306"/>
      <c r="BU3" s="306"/>
      <c r="BV3" s="306"/>
      <c r="BW3" s="306"/>
      <c r="BX3" s="306"/>
      <c r="BY3" s="306"/>
      <c r="BZ3" s="306"/>
      <c r="CA3" s="306"/>
      <c r="CB3" s="306"/>
      <c r="CC3" s="306"/>
      <c r="CD3" s="306"/>
      <c r="CE3" s="306"/>
    </row>
    <row r="4" spans="1:83" s="18" customFormat="1" ht="40.4" customHeight="1" x14ac:dyDescent="0.25">
      <c r="A4" s="481"/>
      <c r="B4" s="482"/>
      <c r="C4" s="21" t="s">
        <v>4</v>
      </c>
      <c r="D4" s="64" t="s">
        <v>5</v>
      </c>
      <c r="E4" s="188" t="s">
        <v>653</v>
      </c>
      <c r="F4" s="4"/>
      <c r="G4" s="35"/>
      <c r="H4" s="36"/>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row>
    <row r="5" spans="1:83" s="11" customFormat="1" ht="31" x14ac:dyDescent="0.25">
      <c r="A5" s="193">
        <v>1</v>
      </c>
      <c r="B5" s="72" t="s">
        <v>32</v>
      </c>
      <c r="C5" s="72"/>
      <c r="D5" s="72"/>
      <c r="E5" s="65"/>
      <c r="F5" s="65"/>
      <c r="G5" s="35"/>
      <c r="H5" s="43"/>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row>
    <row r="6" spans="1:83" ht="15.5" x14ac:dyDescent="0.25">
      <c r="A6" s="193">
        <f>+A5+1</f>
        <v>2</v>
      </c>
      <c r="B6" s="72" t="s">
        <v>7</v>
      </c>
      <c r="C6" s="72"/>
      <c r="D6" s="72"/>
      <c r="E6" s="65"/>
      <c r="F6" s="65"/>
      <c r="G6" s="35"/>
      <c r="H6" s="43" t="s">
        <v>8</v>
      </c>
    </row>
    <row r="7" spans="1:83" ht="31" x14ac:dyDescent="0.25">
      <c r="A7" s="193">
        <f t="shared" ref="A7:A18" si="0">+A6+1</f>
        <v>3</v>
      </c>
      <c r="B7" s="41" t="s">
        <v>23</v>
      </c>
      <c r="C7" s="41"/>
      <c r="D7" s="41"/>
      <c r="E7" s="65"/>
      <c r="F7" s="65"/>
      <c r="G7" s="35"/>
      <c r="H7" s="43"/>
    </row>
    <row r="8" spans="1:83" ht="31" x14ac:dyDescent="0.25">
      <c r="A8" s="193">
        <f t="shared" si="0"/>
        <v>4</v>
      </c>
      <c r="B8" s="41" t="s">
        <v>28</v>
      </c>
      <c r="C8" s="41"/>
      <c r="D8" s="41"/>
      <c r="E8" s="65"/>
      <c r="F8" s="65"/>
      <c r="G8" s="35"/>
      <c r="H8" s="43"/>
    </row>
    <row r="9" spans="1:83" ht="31" x14ac:dyDescent="0.25">
      <c r="A9" s="193">
        <f t="shared" si="0"/>
        <v>5</v>
      </c>
      <c r="B9" s="41" t="s">
        <v>20</v>
      </c>
      <c r="C9" s="41"/>
      <c r="D9" s="41"/>
      <c r="E9" s="65"/>
      <c r="F9" s="65"/>
      <c r="G9" s="35"/>
      <c r="H9" s="43"/>
    </row>
    <row r="10" spans="1:83" ht="15.5" x14ac:dyDescent="0.25">
      <c r="A10" s="193">
        <f t="shared" si="0"/>
        <v>6</v>
      </c>
      <c r="B10" s="41" t="s">
        <v>29</v>
      </c>
      <c r="C10" s="41"/>
      <c r="D10" s="41"/>
      <c r="E10" s="65"/>
      <c r="F10" s="65"/>
      <c r="G10" s="35" t="s">
        <v>30</v>
      </c>
      <c r="H10" s="43"/>
    </row>
    <row r="11" spans="1:83" ht="70.5" customHeight="1" x14ac:dyDescent="0.25">
      <c r="A11" s="193">
        <f t="shared" si="0"/>
        <v>7</v>
      </c>
      <c r="B11" s="41" t="s">
        <v>1141</v>
      </c>
      <c r="C11" s="41"/>
      <c r="D11" s="41"/>
      <c r="E11" s="65"/>
      <c r="F11" s="65"/>
      <c r="G11" s="35"/>
      <c r="H11" s="43" t="s">
        <v>950</v>
      </c>
    </row>
    <row r="12" spans="1:83" ht="71.25" customHeight="1" x14ac:dyDescent="0.25">
      <c r="A12" s="193">
        <f t="shared" si="0"/>
        <v>8</v>
      </c>
      <c r="B12" s="72" t="s">
        <v>1142</v>
      </c>
      <c r="C12" s="72"/>
      <c r="D12" s="72"/>
      <c r="E12" s="65"/>
      <c r="F12" s="65"/>
      <c r="G12" s="35"/>
      <c r="H12" s="43"/>
    </row>
    <row r="13" spans="1:83" ht="62" x14ac:dyDescent="0.25">
      <c r="A13" s="193">
        <f t="shared" si="0"/>
        <v>9</v>
      </c>
      <c r="B13" s="72" t="s">
        <v>1143</v>
      </c>
      <c r="C13" s="72"/>
      <c r="D13" s="72"/>
      <c r="E13" s="65"/>
      <c r="F13" s="65"/>
      <c r="G13" s="35"/>
      <c r="H13" s="43"/>
    </row>
    <row r="14" spans="1:83" ht="62" x14ac:dyDescent="0.25">
      <c r="A14" s="193">
        <f t="shared" si="0"/>
        <v>10</v>
      </c>
      <c r="B14" s="72" t="s">
        <v>1144</v>
      </c>
      <c r="C14" s="72"/>
      <c r="D14" s="72"/>
      <c r="E14" s="65"/>
      <c r="F14" s="65"/>
      <c r="G14" s="35"/>
      <c r="H14" s="43"/>
    </row>
    <row r="15" spans="1:83" s="11" customFormat="1" ht="69.75" customHeight="1" x14ac:dyDescent="0.25">
      <c r="A15" s="193">
        <f t="shared" si="0"/>
        <v>11</v>
      </c>
      <c r="B15" s="72" t="s">
        <v>1145</v>
      </c>
      <c r="C15" s="72"/>
      <c r="D15" s="72"/>
      <c r="E15" s="65"/>
      <c r="F15" s="65"/>
      <c r="G15" s="35" t="s">
        <v>19</v>
      </c>
      <c r="H15" s="43"/>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row>
    <row r="16" spans="1:83" s="11" customFormat="1" ht="15.5" x14ac:dyDescent="0.25">
      <c r="A16" s="193">
        <f t="shared" si="0"/>
        <v>12</v>
      </c>
      <c r="B16" s="72" t="s">
        <v>1146</v>
      </c>
      <c r="C16" s="72"/>
      <c r="D16" s="72"/>
      <c r="E16" s="65"/>
      <c r="F16" s="65"/>
      <c r="G16" s="35"/>
      <c r="H16" s="43"/>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row>
    <row r="17" spans="1:83" s="11" customFormat="1" ht="31" x14ac:dyDescent="0.25">
      <c r="A17" s="193">
        <f t="shared" si="0"/>
        <v>13</v>
      </c>
      <c r="B17" s="72" t="s">
        <v>1147</v>
      </c>
      <c r="C17" s="72"/>
      <c r="D17" s="72"/>
      <c r="E17" s="65"/>
      <c r="F17" s="65"/>
      <c r="G17" s="35"/>
      <c r="H17" s="43"/>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row>
    <row r="18" spans="1:83" s="11" customFormat="1" ht="15.5" x14ac:dyDescent="0.25">
      <c r="A18" s="555">
        <f t="shared" si="0"/>
        <v>14</v>
      </c>
      <c r="B18" s="72" t="s">
        <v>870</v>
      </c>
      <c r="C18" s="72"/>
      <c r="D18" s="72"/>
      <c r="E18" s="65"/>
      <c r="F18" s="65"/>
      <c r="G18" s="35"/>
      <c r="H18" s="43"/>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row>
    <row r="19" spans="1:83" s="11" customFormat="1" ht="15.5" x14ac:dyDescent="0.25">
      <c r="A19" s="556"/>
      <c r="B19" s="72" t="s">
        <v>871</v>
      </c>
      <c r="C19" s="72"/>
      <c r="D19" s="72"/>
      <c r="E19" s="65"/>
      <c r="F19" s="65"/>
      <c r="G19" s="35"/>
      <c r="H19" s="43"/>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row>
    <row r="20" spans="1:83" s="11" customFormat="1" ht="31" x14ac:dyDescent="0.25">
      <c r="A20" s="557"/>
      <c r="B20" s="73" t="s">
        <v>872</v>
      </c>
      <c r="C20" s="72"/>
      <c r="D20" s="72"/>
      <c r="E20" s="65"/>
      <c r="F20" s="65"/>
      <c r="G20" s="35"/>
      <c r="H20" s="43"/>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row>
    <row r="21" spans="1:83" s="11" customFormat="1" ht="15.5" x14ac:dyDescent="0.25">
      <c r="A21" s="193">
        <f>+A18+1</f>
        <v>15</v>
      </c>
      <c r="B21" s="41" t="s">
        <v>9</v>
      </c>
      <c r="C21" s="41"/>
      <c r="D21" s="41"/>
      <c r="E21" s="65"/>
      <c r="F21" s="65"/>
      <c r="G21" s="35"/>
      <c r="H21" s="43"/>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row>
    <row r="22" spans="1:83" s="11" customFormat="1" ht="31" x14ac:dyDescent="0.25">
      <c r="A22" s="193">
        <f>+A21+1</f>
        <v>16</v>
      </c>
      <c r="B22" s="72" t="s">
        <v>10</v>
      </c>
      <c r="C22" s="72"/>
      <c r="D22" s="72"/>
      <c r="E22" s="65"/>
      <c r="F22" s="65"/>
      <c r="G22" s="35"/>
      <c r="H22" s="43"/>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row>
    <row r="23" spans="1:83" s="11" customFormat="1" ht="15.5" x14ac:dyDescent="0.25">
      <c r="A23" s="193">
        <f>+A22+1</f>
        <v>17</v>
      </c>
      <c r="B23" s="72" t="s">
        <v>11</v>
      </c>
      <c r="C23" s="72"/>
      <c r="D23" s="72"/>
      <c r="E23" s="65"/>
      <c r="F23" s="65"/>
      <c r="G23" s="35"/>
      <c r="H23" s="43"/>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row>
    <row r="24" spans="1:83" s="11" customFormat="1" ht="46.5" x14ac:dyDescent="0.25">
      <c r="A24" s="193">
        <f>+A23+1</f>
        <v>18</v>
      </c>
      <c r="B24" s="72" t="s">
        <v>1061</v>
      </c>
      <c r="C24" s="72"/>
      <c r="D24" s="72"/>
      <c r="E24" s="65"/>
      <c r="F24" s="65"/>
      <c r="G24" s="35"/>
      <c r="H24" s="43"/>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row>
    <row r="25" spans="1:83" s="11" customFormat="1" ht="46.5" x14ac:dyDescent="0.25">
      <c r="A25" s="193">
        <f>+A24+1</f>
        <v>19</v>
      </c>
      <c r="B25" s="72" t="s">
        <v>12</v>
      </c>
      <c r="C25" s="72"/>
      <c r="D25" s="72"/>
      <c r="E25" s="65"/>
      <c r="F25" s="65"/>
      <c r="G25" s="35"/>
      <c r="H25" s="43"/>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row>
    <row r="26" spans="1:83" s="11" customFormat="1" ht="31" x14ac:dyDescent="0.25">
      <c r="A26" s="193">
        <f>+A25+1</f>
        <v>20</v>
      </c>
      <c r="B26" s="72" t="s">
        <v>951</v>
      </c>
      <c r="C26" s="72"/>
      <c r="D26" s="72"/>
      <c r="E26" s="65"/>
      <c r="F26" s="65"/>
      <c r="G26" s="35"/>
      <c r="H26" s="43"/>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row>
    <row r="27" spans="1:83" s="11" customFormat="1" ht="46.5" x14ac:dyDescent="0.25">
      <c r="A27" s="193">
        <f t="shared" ref="A27:A30" si="1">+A26+1</f>
        <v>21</v>
      </c>
      <c r="B27" s="72" t="s">
        <v>13</v>
      </c>
      <c r="C27" s="72"/>
      <c r="D27" s="72"/>
      <c r="E27" s="65"/>
      <c r="F27" s="65"/>
      <c r="G27" s="35"/>
      <c r="H27" s="43"/>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row>
    <row r="28" spans="1:83" s="11" customFormat="1" ht="46.5" x14ac:dyDescent="0.25">
      <c r="A28" s="193">
        <f t="shared" si="1"/>
        <v>22</v>
      </c>
      <c r="B28" s="72" t="s">
        <v>873</v>
      </c>
      <c r="C28" s="72"/>
      <c r="D28" s="72"/>
      <c r="E28" s="65"/>
      <c r="F28" s="65"/>
      <c r="G28" s="35"/>
      <c r="H28" s="43"/>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row>
    <row r="29" spans="1:83" s="11" customFormat="1" ht="31" x14ac:dyDescent="0.25">
      <c r="A29" s="193">
        <f t="shared" si="1"/>
        <v>23</v>
      </c>
      <c r="B29" s="72" t="s">
        <v>14</v>
      </c>
      <c r="C29" s="72"/>
      <c r="D29" s="72"/>
      <c r="E29" s="65"/>
      <c r="F29" s="65"/>
      <c r="G29" s="35"/>
      <c r="H29" s="43"/>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row>
    <row r="30" spans="1:83" s="11" customFormat="1" ht="77.5" x14ac:dyDescent="0.25">
      <c r="A30" s="193">
        <f t="shared" si="1"/>
        <v>24</v>
      </c>
      <c r="B30" s="72" t="s">
        <v>1062</v>
      </c>
      <c r="C30" s="72"/>
      <c r="D30" s="72"/>
      <c r="E30" s="65"/>
      <c r="F30" s="65"/>
      <c r="G30" s="35" t="s">
        <v>22</v>
      </c>
      <c r="H30" s="308"/>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row>
    <row r="31" spans="1:83" s="249" customFormat="1" ht="20.149999999999999" customHeight="1" x14ac:dyDescent="0.35">
      <c r="A31" s="472"/>
      <c r="B31" s="473"/>
      <c r="C31" s="473"/>
      <c r="D31" s="473"/>
      <c r="E31" s="473"/>
      <c r="F31" s="473"/>
      <c r="G31" s="473"/>
      <c r="H31" s="309"/>
    </row>
    <row r="32" spans="1:83" s="249" customFormat="1" ht="40.4" customHeight="1" x14ac:dyDescent="0.35">
      <c r="A32" s="464" t="s">
        <v>21</v>
      </c>
      <c r="B32" s="464"/>
      <c r="C32" s="464"/>
      <c r="D32" s="464"/>
      <c r="E32" s="464"/>
      <c r="F32" s="464"/>
      <c r="G32" s="464"/>
      <c r="H32" s="241"/>
    </row>
    <row r="33" spans="1:83" s="249" customFormat="1" ht="90" customHeight="1" x14ac:dyDescent="0.35">
      <c r="A33" s="465"/>
      <c r="B33" s="465"/>
      <c r="C33" s="465"/>
      <c r="D33" s="465"/>
      <c r="E33" s="465"/>
      <c r="F33" s="465"/>
      <c r="G33" s="465"/>
      <c r="H33" s="242"/>
    </row>
    <row r="34" spans="1:83" s="259" customFormat="1" ht="40.4" customHeight="1" x14ac:dyDescent="0.25">
      <c r="A34" s="562" t="s">
        <v>1403</v>
      </c>
      <c r="B34" s="562"/>
      <c r="C34" s="562"/>
      <c r="D34" s="562"/>
      <c r="E34" s="562"/>
      <c r="F34" s="562"/>
      <c r="G34" s="562"/>
      <c r="H34" s="310"/>
    </row>
    <row r="35" spans="1:83" s="249" customFormat="1" ht="40.4" customHeight="1" x14ac:dyDescent="0.35">
      <c r="A35" s="563"/>
      <c r="B35" s="563"/>
      <c r="C35" s="563"/>
      <c r="D35" s="563"/>
      <c r="E35" s="563"/>
      <c r="F35" s="563"/>
      <c r="G35" s="563"/>
      <c r="H35" s="242"/>
    </row>
    <row r="36" spans="1:83" s="13" customFormat="1" ht="14.5" customHeight="1" x14ac:dyDescent="0.25">
      <c r="A36" s="312"/>
      <c r="B36" s="313"/>
      <c r="C36" s="313"/>
      <c r="D36" s="313"/>
      <c r="E36" s="313"/>
      <c r="F36" s="313"/>
      <c r="G36" s="314"/>
      <c r="H36" s="311"/>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row>
    <row r="37" spans="1:83" s="11" customFormat="1" ht="261.64999999999998" customHeight="1" x14ac:dyDescent="0.25">
      <c r="A37" s="561" t="s">
        <v>697</v>
      </c>
      <c r="B37" s="561"/>
      <c r="C37" s="561"/>
      <c r="D37" s="561"/>
      <c r="E37" s="561"/>
      <c r="F37" s="561"/>
      <c r="G37" s="561"/>
      <c r="H37" s="307"/>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row>
    <row r="38" spans="1:83" s="11" customFormat="1" ht="294" customHeight="1" x14ac:dyDescent="0.25">
      <c r="A38" s="561" t="s">
        <v>698</v>
      </c>
      <c r="B38" s="561"/>
      <c r="C38" s="561"/>
      <c r="D38" s="561"/>
      <c r="E38" s="561"/>
      <c r="F38" s="561"/>
      <c r="G38" s="561"/>
      <c r="H38" s="307"/>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row>
    <row r="39" spans="1:83" s="11" customFormat="1" ht="70.400000000000006" customHeight="1" x14ac:dyDescent="0.25">
      <c r="A39" s="561" t="s">
        <v>699</v>
      </c>
      <c r="B39" s="561"/>
      <c r="C39" s="561"/>
      <c r="D39" s="561"/>
      <c r="E39" s="561"/>
      <c r="F39" s="561"/>
      <c r="G39" s="561"/>
      <c r="H39" s="307"/>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row>
    <row r="40" spans="1:83" s="11" customFormat="1" ht="354.75" customHeight="1" x14ac:dyDescent="0.25">
      <c r="A40" s="561" t="s">
        <v>700</v>
      </c>
      <c r="B40" s="561"/>
      <c r="C40" s="561"/>
      <c r="D40" s="561"/>
      <c r="E40" s="561"/>
      <c r="F40" s="561"/>
      <c r="G40" s="561"/>
      <c r="H40" s="307"/>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row>
    <row r="41" spans="1:83" s="11" customFormat="1" ht="342.75" customHeight="1" x14ac:dyDescent="0.25">
      <c r="A41" s="561" t="s">
        <v>701</v>
      </c>
      <c r="B41" s="561"/>
      <c r="C41" s="561"/>
      <c r="D41" s="561"/>
      <c r="E41" s="561"/>
      <c r="F41" s="561"/>
      <c r="G41" s="561"/>
      <c r="H41" s="307"/>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row>
    <row r="42" spans="1:83" s="11" customFormat="1" ht="65.5" customHeight="1" x14ac:dyDescent="0.25">
      <c r="A42" s="561" t="s">
        <v>702</v>
      </c>
      <c r="B42" s="561"/>
      <c r="C42" s="561"/>
      <c r="D42" s="561"/>
      <c r="E42" s="561"/>
      <c r="F42" s="561"/>
      <c r="G42" s="561"/>
      <c r="H42" s="307"/>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row>
  </sheetData>
  <customSheetViews>
    <customSheetView guid="{7C678CDA-96CA-4967-96FF-84F80DFFA36D}" showPageBreaks="1" fitToPage="1" printArea="1">
      <selection sqref="A1:J1"/>
      <pageMargins left="0.70866141732283472" right="0.70866141732283472" top="0.74803149606299213" bottom="0.74803149606299213" header="0.31496062992125984" footer="0.31496062992125984"/>
      <printOptions horizontalCentered="1"/>
      <pageSetup paperSize="9" scale="67" fitToHeight="10" orientation="landscape" r:id="rId1"/>
      <headerFooter>
        <oddHeader>&amp;C&amp;"Times New Roman,Normale"POR PUGLIA FESR-FSE 2014-2020 CCI 2014IT16M20P002</oddHeader>
        <oddFooter>&amp;L&amp;F&amp;R&amp;A</oddFooter>
      </headerFooter>
    </customSheetView>
  </customSheetViews>
  <mergeCells count="18">
    <mergeCell ref="A18:A20"/>
    <mergeCell ref="A37:G37"/>
    <mergeCell ref="A38:G38"/>
    <mergeCell ref="A39:G39"/>
    <mergeCell ref="A40:G40"/>
    <mergeCell ref="A4:B4"/>
    <mergeCell ref="A1:F1"/>
    <mergeCell ref="G1:G2"/>
    <mergeCell ref="H1:H2"/>
    <mergeCell ref="A2:F2"/>
    <mergeCell ref="B3:E3"/>
    <mergeCell ref="A42:G42"/>
    <mergeCell ref="A31:G31"/>
    <mergeCell ref="A32:G32"/>
    <mergeCell ref="A33:G33"/>
    <mergeCell ref="A34:G34"/>
    <mergeCell ref="A35:G35"/>
    <mergeCell ref="A41:G41"/>
  </mergeCells>
  <dataValidations count="1">
    <dataValidation type="list" allowBlank="1" showErrorMessage="1" error="Si prega di inserire esclusivamente &quot;N.a.&quot; in caso di elementi non applicabili" sqref="D31:D35" xr:uid="{00000000-0002-0000-0800-000000000000}">
      <formula1>"#REF!"</formula1>
      <formula2>0</formula2>
    </dataValidation>
  </dataValidations>
  <hyperlinks>
    <hyperlink ref="A34" location="A_EsistenzaAiuto!A1" display="Per analizzare se l'operazione includa aiuti di Stato, seguire il presente link" xr:uid="{00000000-0004-0000-0800-000000000000}"/>
    <hyperlink ref="A34:C34" location="'Guida alla compilazione'!A1" display="Per tornare alla Guida alla compilazione della presente checklist, seguire il presente link" xr:uid="{00000000-0004-0000-0800-000001000000}"/>
    <hyperlink ref="A34:D34" location="'07-Procedura '!A1" display="Procedere alla compilazione dello sheet 7, cliccando il seguente link" xr:uid="{00000000-0004-0000-0800-000002000000}"/>
    <hyperlink ref="A34:G34" location="'08 - Esecuzione'!Print_Area" display="Procedere alla compilazione dello sheet 9, cliccando il seguente link" xr:uid="{00000000-0004-0000-0800-000003000000}"/>
  </hyperlinks>
  <printOptions horizontalCentered="1"/>
  <pageMargins left="0.70866141732283472" right="0.70866141732283472" top="0.55118110236220474" bottom="0.55118110236220474" header="0.31496062992125984" footer="0.31496062992125984"/>
  <pageSetup paperSize="9" scale="70" fitToHeight="20" orientation="landscape" r:id="rId2"/>
  <headerFooter>
    <oddFooter xml:space="preserve">&amp;L&amp;F&amp;Cpag.&amp;P di &amp;N&amp;R&amp;A </oddFooter>
  </headerFooter>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E874"/>
  <sheetViews>
    <sheetView view="pageBreakPreview" zoomScale="30" zoomScaleNormal="50" zoomScaleSheetLayoutView="30" workbookViewId="0">
      <selection activeCell="B13" sqref="B13"/>
    </sheetView>
  </sheetViews>
  <sheetFormatPr defaultColWidth="9.1796875" defaultRowHeight="13" x14ac:dyDescent="0.3"/>
  <cols>
    <col min="1" max="1" width="10.81640625" style="40" customWidth="1"/>
    <col min="2" max="2" width="90.81640625" style="39" customWidth="1"/>
    <col min="3" max="5" width="6.81640625" style="39" customWidth="1"/>
    <col min="6" max="6" width="40.81640625" style="39" customWidth="1"/>
    <col min="7" max="7" width="25.81640625" style="39" customWidth="1"/>
    <col min="8" max="8" width="90.81640625" style="39" customWidth="1"/>
    <col min="9" max="9" width="29.54296875" style="39" customWidth="1"/>
    <col min="10" max="16384" width="9.1796875" style="39"/>
  </cols>
  <sheetData>
    <row r="1" spans="1:82" s="9" customFormat="1" ht="30" customHeight="1" x14ac:dyDescent="0.25">
      <c r="A1" s="483" t="s">
        <v>1065</v>
      </c>
      <c r="B1" s="483"/>
      <c r="C1" s="483"/>
      <c r="D1" s="483"/>
      <c r="E1" s="483"/>
      <c r="F1" s="483"/>
      <c r="G1" s="476"/>
      <c r="H1" s="474" t="s">
        <v>1063</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row>
    <row r="2" spans="1:82" s="17" customFormat="1" ht="30" customHeight="1" x14ac:dyDescent="0.25">
      <c r="A2" s="416" t="s">
        <v>1399</v>
      </c>
      <c r="B2" s="417"/>
      <c r="C2" s="417"/>
      <c r="D2" s="417"/>
      <c r="E2" s="417"/>
      <c r="F2" s="418"/>
      <c r="G2" s="477"/>
      <c r="H2" s="475"/>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row>
    <row r="3" spans="1:82" s="8" customFormat="1" ht="40.4" customHeight="1" x14ac:dyDescent="0.25">
      <c r="A3" s="104" t="s">
        <v>1068</v>
      </c>
      <c r="B3" s="478" t="s">
        <v>1</v>
      </c>
      <c r="C3" s="479"/>
      <c r="D3" s="479"/>
      <c r="E3" s="480"/>
      <c r="F3" s="19" t="s">
        <v>3</v>
      </c>
      <c r="G3" s="19" t="s">
        <v>1066</v>
      </c>
      <c r="H3" s="19" t="s">
        <v>1067</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row>
    <row r="4" spans="1:82" s="18" customFormat="1" ht="60" customHeight="1" x14ac:dyDescent="0.25">
      <c r="A4" s="481"/>
      <c r="B4" s="482"/>
      <c r="C4" s="21" t="s">
        <v>4</v>
      </c>
      <c r="D4" s="64" t="s">
        <v>5</v>
      </c>
      <c r="E4" s="63" t="s">
        <v>653</v>
      </c>
      <c r="F4" s="4"/>
      <c r="G4" s="35"/>
      <c r="H4" s="36" t="s">
        <v>1396</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row>
    <row r="5" spans="1:82" ht="62" x14ac:dyDescent="0.3">
      <c r="A5" s="74">
        <v>1</v>
      </c>
      <c r="B5" s="75" t="s">
        <v>24</v>
      </c>
      <c r="C5" s="75"/>
      <c r="D5" s="75"/>
      <c r="E5" s="76"/>
      <c r="F5" s="76"/>
      <c r="G5" s="35"/>
      <c r="H5" s="91"/>
    </row>
    <row r="6" spans="1:82" ht="15.5" x14ac:dyDescent="0.3">
      <c r="A6" s="74">
        <f>+A5+1</f>
        <v>2</v>
      </c>
      <c r="B6" s="75" t="s">
        <v>16</v>
      </c>
      <c r="C6" s="75"/>
      <c r="D6" s="75"/>
      <c r="E6" s="76"/>
      <c r="F6" s="76"/>
      <c r="G6" s="35"/>
      <c r="H6" s="91"/>
    </row>
    <row r="7" spans="1:82" ht="15.5" x14ac:dyDescent="0.3">
      <c r="A7" s="74">
        <f>+A6+1</f>
        <v>3</v>
      </c>
      <c r="B7" s="75" t="s">
        <v>768</v>
      </c>
      <c r="C7" s="75"/>
      <c r="D7" s="75"/>
      <c r="E7" s="76"/>
      <c r="F7" s="76"/>
      <c r="G7" s="35"/>
      <c r="H7" s="91"/>
    </row>
    <row r="8" spans="1:82" ht="31" x14ac:dyDescent="0.3">
      <c r="A8" s="74">
        <f>+A7+1</f>
        <v>4</v>
      </c>
      <c r="B8" s="78" t="s">
        <v>1401</v>
      </c>
      <c r="C8" s="75"/>
      <c r="D8" s="75"/>
      <c r="E8" s="76"/>
      <c r="F8" s="79"/>
      <c r="G8" s="35"/>
      <c r="H8" s="91"/>
    </row>
    <row r="9" spans="1:82" ht="46.5" x14ac:dyDescent="0.3">
      <c r="A9" s="74">
        <f t="shared" ref="A9:A22" si="0">+A8+1</f>
        <v>5</v>
      </c>
      <c r="B9" s="75" t="s">
        <v>25</v>
      </c>
      <c r="C9" s="75"/>
      <c r="D9" s="75"/>
      <c r="E9" s="76"/>
      <c r="F9" s="77"/>
      <c r="G9" s="35"/>
      <c r="H9" s="91"/>
    </row>
    <row r="10" spans="1:82" ht="31" x14ac:dyDescent="0.3">
      <c r="A10" s="74">
        <f>+A9+1</f>
        <v>6</v>
      </c>
      <c r="B10" s="75" t="s">
        <v>1148</v>
      </c>
      <c r="C10" s="75"/>
      <c r="D10" s="75"/>
      <c r="E10" s="76"/>
      <c r="F10" s="79"/>
      <c r="G10" s="35"/>
      <c r="H10" s="36"/>
    </row>
    <row r="11" spans="1:82" ht="62" x14ac:dyDescent="0.3">
      <c r="A11" s="74">
        <f>+A10+1</f>
        <v>7</v>
      </c>
      <c r="B11" s="75" t="s">
        <v>1402</v>
      </c>
      <c r="C11" s="75"/>
      <c r="D11" s="75"/>
      <c r="E11" s="76"/>
      <c r="F11" s="79"/>
      <c r="G11" s="35"/>
      <c r="H11" s="91"/>
    </row>
    <row r="12" spans="1:82" ht="261.75" customHeight="1" x14ac:dyDescent="0.3">
      <c r="A12" s="74">
        <f>+A11+1</f>
        <v>8</v>
      </c>
      <c r="B12" s="80" t="s">
        <v>1149</v>
      </c>
      <c r="C12" s="80"/>
      <c r="D12" s="80"/>
      <c r="E12" s="76"/>
      <c r="F12" s="79"/>
      <c r="G12" s="35"/>
      <c r="H12" s="91"/>
    </row>
    <row r="13" spans="1:82" ht="144" customHeight="1" x14ac:dyDescent="0.3">
      <c r="A13" s="74">
        <f t="shared" si="0"/>
        <v>9</v>
      </c>
      <c r="B13" s="81" t="s">
        <v>1150</v>
      </c>
      <c r="C13" s="82"/>
      <c r="D13" s="83"/>
      <c r="E13" s="76"/>
      <c r="F13" s="76"/>
      <c r="G13" s="35"/>
      <c r="H13" s="91"/>
    </row>
    <row r="14" spans="1:82" ht="15.5" x14ac:dyDescent="0.3">
      <c r="A14" s="74">
        <f t="shared" si="0"/>
        <v>10</v>
      </c>
      <c r="B14" s="80" t="s">
        <v>17</v>
      </c>
      <c r="C14" s="80"/>
      <c r="D14" s="80"/>
      <c r="E14" s="76"/>
      <c r="F14" s="76"/>
      <c r="G14" s="35"/>
      <c r="H14" s="91"/>
    </row>
    <row r="15" spans="1:82" ht="15.5" x14ac:dyDescent="0.3">
      <c r="A15" s="74">
        <f t="shared" si="0"/>
        <v>11</v>
      </c>
      <c r="B15" s="84" t="s">
        <v>33</v>
      </c>
      <c r="C15" s="84"/>
      <c r="D15" s="84"/>
      <c r="E15" s="76"/>
      <c r="F15" s="76"/>
      <c r="G15" s="35" t="s">
        <v>34</v>
      </c>
      <c r="H15" s="91"/>
    </row>
    <row r="16" spans="1:82" ht="31" x14ac:dyDescent="0.3">
      <c r="A16" s="74">
        <f t="shared" si="0"/>
        <v>12</v>
      </c>
      <c r="B16" s="84" t="s">
        <v>15</v>
      </c>
      <c r="C16" s="84"/>
      <c r="D16" s="84"/>
      <c r="E16" s="76"/>
      <c r="F16" s="76"/>
      <c r="G16" s="35"/>
      <c r="H16" s="36"/>
    </row>
    <row r="17" spans="1:8" ht="119.25" customHeight="1" x14ac:dyDescent="0.3">
      <c r="A17" s="74">
        <f t="shared" si="0"/>
        <v>13</v>
      </c>
      <c r="B17" s="84" t="s">
        <v>1151</v>
      </c>
      <c r="C17" s="84"/>
      <c r="D17" s="84"/>
      <c r="E17" s="76"/>
      <c r="F17" s="76"/>
      <c r="G17" s="35"/>
      <c r="H17" s="91"/>
    </row>
    <row r="18" spans="1:8" ht="31" x14ac:dyDescent="0.3">
      <c r="A18" s="74">
        <f t="shared" si="0"/>
        <v>14</v>
      </c>
      <c r="B18" s="84" t="s">
        <v>18</v>
      </c>
      <c r="C18" s="84"/>
      <c r="D18" s="84"/>
      <c r="E18" s="76"/>
      <c r="F18" s="76"/>
      <c r="G18" s="35"/>
      <c r="H18" s="91"/>
    </row>
    <row r="19" spans="1:8" ht="62" x14ac:dyDescent="0.3">
      <c r="A19" s="74">
        <f t="shared" si="0"/>
        <v>15</v>
      </c>
      <c r="B19" s="84" t="s">
        <v>35</v>
      </c>
      <c r="C19" s="84"/>
      <c r="D19" s="84"/>
      <c r="E19" s="76"/>
      <c r="F19" s="76"/>
      <c r="G19" s="35"/>
      <c r="H19" s="91"/>
    </row>
    <row r="20" spans="1:8" ht="31" x14ac:dyDescent="0.3">
      <c r="A20" s="74">
        <f t="shared" si="0"/>
        <v>16</v>
      </c>
      <c r="B20" s="85" t="s">
        <v>45</v>
      </c>
      <c r="C20" s="86"/>
      <c r="D20" s="87"/>
      <c r="E20" s="76"/>
      <c r="F20" s="76"/>
      <c r="G20" s="35"/>
      <c r="H20" s="91"/>
    </row>
    <row r="21" spans="1:8" ht="31" x14ac:dyDescent="0.3">
      <c r="A21" s="74">
        <f t="shared" si="0"/>
        <v>17</v>
      </c>
      <c r="B21" s="80" t="s">
        <v>26</v>
      </c>
      <c r="C21" s="80"/>
      <c r="D21" s="80"/>
      <c r="E21" s="88"/>
      <c r="F21" s="88"/>
      <c r="G21" s="35"/>
      <c r="H21" s="91"/>
    </row>
    <row r="22" spans="1:8" ht="15.5" x14ac:dyDescent="0.35">
      <c r="A22" s="74">
        <f t="shared" si="0"/>
        <v>18</v>
      </c>
      <c r="B22" s="89" t="s">
        <v>0</v>
      </c>
      <c r="C22" s="89"/>
      <c r="D22" s="89"/>
      <c r="E22" s="90"/>
      <c r="F22" s="90"/>
      <c r="G22" s="35"/>
      <c r="H22" s="36"/>
    </row>
    <row r="23" spans="1:8" ht="15.5" x14ac:dyDescent="0.35">
      <c r="A23" s="74">
        <f>+A22+1</f>
        <v>19</v>
      </c>
      <c r="B23" s="75" t="s">
        <v>874</v>
      </c>
      <c r="C23" s="89"/>
      <c r="D23" s="89"/>
      <c r="E23" s="90"/>
      <c r="F23" s="90"/>
      <c r="G23" s="35"/>
      <c r="H23" s="91"/>
    </row>
    <row r="24" spans="1:8" ht="31" x14ac:dyDescent="0.3">
      <c r="A24" s="74">
        <f>+A23+1</f>
        <v>20</v>
      </c>
      <c r="B24" s="80" t="s">
        <v>952</v>
      </c>
      <c r="C24" s="80"/>
      <c r="D24" s="80"/>
      <c r="E24" s="76"/>
      <c r="F24" s="76"/>
      <c r="G24" s="35"/>
      <c r="H24" s="91"/>
    </row>
    <row r="25" spans="1:8" ht="31" x14ac:dyDescent="0.3">
      <c r="A25" s="74">
        <f t="shared" ref="A25" si="1">+A24+1</f>
        <v>21</v>
      </c>
      <c r="B25" s="80" t="s">
        <v>1152</v>
      </c>
      <c r="C25" s="80"/>
      <c r="D25" s="80"/>
      <c r="E25" s="76"/>
      <c r="F25" s="76"/>
      <c r="G25" s="35"/>
      <c r="H25" s="91"/>
    </row>
    <row r="26" spans="1:8" ht="31" x14ac:dyDescent="0.3">
      <c r="A26" s="74">
        <v>22</v>
      </c>
      <c r="B26" s="80" t="s">
        <v>953</v>
      </c>
      <c r="C26" s="80"/>
      <c r="D26" s="80"/>
      <c r="E26" s="76"/>
      <c r="F26" s="76"/>
      <c r="G26" s="35"/>
      <c r="H26" s="91"/>
    </row>
    <row r="27" spans="1:8" ht="62" x14ac:dyDescent="0.3">
      <c r="A27" s="366">
        <v>23</v>
      </c>
      <c r="B27" s="80" t="s">
        <v>1404</v>
      </c>
      <c r="C27" s="80"/>
      <c r="D27" s="80"/>
      <c r="E27" s="76"/>
      <c r="F27" s="76"/>
      <c r="G27" s="35"/>
      <c r="H27" s="91"/>
    </row>
    <row r="28" spans="1:8" s="249" customFormat="1" ht="20.149999999999999" customHeight="1" x14ac:dyDescent="0.35">
      <c r="A28" s="472"/>
      <c r="B28" s="473"/>
      <c r="C28" s="473"/>
      <c r="D28" s="473"/>
      <c r="E28" s="473"/>
      <c r="F28" s="473"/>
      <c r="G28" s="473"/>
      <c r="H28" s="309"/>
    </row>
    <row r="29" spans="1:8" s="249" customFormat="1" ht="40.4" customHeight="1" x14ac:dyDescent="0.35">
      <c r="A29" s="464" t="s">
        <v>21</v>
      </c>
      <c r="B29" s="464"/>
      <c r="C29" s="464"/>
      <c r="D29" s="464"/>
      <c r="E29" s="464"/>
      <c r="F29" s="464"/>
      <c r="G29" s="464"/>
      <c r="H29" s="241"/>
    </row>
    <row r="30" spans="1:8" s="249" customFormat="1" ht="90" customHeight="1" x14ac:dyDescent="0.35">
      <c r="A30" s="465"/>
      <c r="B30" s="465"/>
      <c r="C30" s="465"/>
      <c r="D30" s="465"/>
      <c r="E30" s="465"/>
      <c r="F30" s="465"/>
      <c r="G30" s="465"/>
      <c r="H30" s="242"/>
    </row>
    <row r="31" spans="1:8" s="259" customFormat="1" ht="40.4" customHeight="1" x14ac:dyDescent="0.25">
      <c r="A31" s="562" t="s">
        <v>957</v>
      </c>
      <c r="B31" s="562"/>
      <c r="C31" s="562"/>
      <c r="D31" s="562"/>
      <c r="E31" s="562"/>
      <c r="F31" s="562"/>
      <c r="G31" s="562"/>
      <c r="H31" s="310"/>
    </row>
    <row r="32" spans="1:8" s="249" customFormat="1" ht="40.4" customHeight="1" x14ac:dyDescent="0.35">
      <c r="A32" s="563"/>
      <c r="B32" s="563"/>
      <c r="C32" s="563"/>
      <c r="D32" s="563"/>
      <c r="E32" s="563"/>
      <c r="F32" s="563"/>
      <c r="G32" s="563"/>
      <c r="H32" s="242"/>
    </row>
    <row r="33" spans="1:83" s="13" customFormat="1" ht="14.5" customHeight="1" x14ac:dyDescent="0.25">
      <c r="A33" s="312"/>
      <c r="B33" s="313"/>
      <c r="C33" s="313"/>
      <c r="D33" s="313"/>
      <c r="E33" s="313"/>
      <c r="F33" s="313"/>
      <c r="G33" s="314"/>
      <c r="H33" s="311"/>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row>
    <row r="83" ht="50.15" customHeight="1" x14ac:dyDescent="0.3"/>
    <row r="84" ht="60" customHeight="1" x14ac:dyDescent="0.3"/>
    <row r="85" ht="40.4" customHeight="1" x14ac:dyDescent="0.3"/>
    <row r="86" ht="30" customHeight="1" x14ac:dyDescent="0.3"/>
    <row r="87" ht="20.149999999999999" customHeight="1" x14ac:dyDescent="0.3"/>
    <row r="131" ht="20.149999999999999" customHeight="1" x14ac:dyDescent="0.3"/>
    <row r="140" ht="50.15" customHeight="1" x14ac:dyDescent="0.3"/>
    <row r="141" ht="60" customHeight="1" x14ac:dyDescent="0.3"/>
    <row r="142" ht="40.4" customHeight="1" x14ac:dyDescent="0.3"/>
    <row r="143" ht="30" customHeight="1" x14ac:dyDescent="0.3"/>
    <row r="177" ht="50.15" customHeight="1" x14ac:dyDescent="0.3"/>
    <row r="178" ht="60" customHeight="1" x14ac:dyDescent="0.3"/>
    <row r="179" ht="40.4" customHeight="1" x14ac:dyDescent="0.3"/>
    <row r="180" ht="30" customHeight="1" x14ac:dyDescent="0.3"/>
    <row r="181" ht="20.149999999999999" customHeight="1" x14ac:dyDescent="0.3"/>
    <row r="204" ht="20.149999999999999" customHeight="1" x14ac:dyDescent="0.3"/>
    <row r="209" ht="20.149999999999999" customHeight="1" x14ac:dyDescent="0.3"/>
    <row r="213" ht="20.149999999999999" customHeight="1" x14ac:dyDescent="0.3"/>
    <row r="225" ht="50.15" customHeight="1" x14ac:dyDescent="0.3"/>
    <row r="226" ht="60" customHeight="1" x14ac:dyDescent="0.3"/>
    <row r="227" ht="40.4" customHeight="1" x14ac:dyDescent="0.3"/>
    <row r="228" ht="30" customHeight="1" x14ac:dyDescent="0.3"/>
    <row r="229" ht="20.149999999999999" customHeight="1" x14ac:dyDescent="0.3"/>
    <row r="287" ht="20.149999999999999" customHeight="1" x14ac:dyDescent="0.3"/>
    <row r="301" ht="20.149999999999999" customHeight="1" x14ac:dyDescent="0.3"/>
    <row r="305" ht="20.149999999999999" customHeight="1" x14ac:dyDescent="0.3"/>
    <row r="313" ht="50.15" customHeight="1" x14ac:dyDescent="0.3"/>
    <row r="314" ht="60" customHeight="1" x14ac:dyDescent="0.3"/>
    <row r="315" ht="40.4" customHeight="1" x14ac:dyDescent="0.3"/>
    <row r="316" ht="30" customHeight="1" x14ac:dyDescent="0.3"/>
    <row r="317" ht="20.149999999999999" customHeight="1" x14ac:dyDescent="0.3"/>
    <row r="343" ht="20.149999999999999" customHeight="1" x14ac:dyDescent="0.3"/>
    <row r="354" ht="20.149999999999999" customHeight="1" x14ac:dyDescent="0.3"/>
    <row r="370" ht="20.149999999999999" customHeight="1" x14ac:dyDescent="0.3"/>
    <row r="378" ht="20.149999999999999" customHeight="1" x14ac:dyDescent="0.3"/>
    <row r="389" ht="20.149999999999999" customHeight="1" x14ac:dyDescent="0.3"/>
    <row r="410" ht="50.15" customHeight="1" x14ac:dyDescent="0.3"/>
    <row r="411" ht="60" customHeight="1" x14ac:dyDescent="0.3"/>
    <row r="412" ht="40.4" customHeight="1" x14ac:dyDescent="0.3"/>
    <row r="413" ht="30" customHeight="1" x14ac:dyDescent="0.3"/>
    <row r="434" ht="50.15" customHeight="1" x14ac:dyDescent="0.3"/>
    <row r="435" ht="104.9" customHeight="1" x14ac:dyDescent="0.3"/>
    <row r="436" ht="30" customHeight="1" x14ac:dyDescent="0.3"/>
    <row r="438" ht="20.149999999999999" customHeight="1" x14ac:dyDescent="0.3"/>
    <row r="447" ht="20.149999999999999" customHeight="1" x14ac:dyDescent="0.3"/>
    <row r="454" ht="20.149999999999999" customHeight="1" x14ac:dyDescent="0.3"/>
    <row r="464" ht="20.149999999999999" customHeight="1" x14ac:dyDescent="0.3"/>
    <row r="474" ht="50.15" customHeight="1" x14ac:dyDescent="0.3"/>
    <row r="476" ht="40.4" customHeight="1" x14ac:dyDescent="0.3"/>
    <row r="477" ht="30" customHeight="1" x14ac:dyDescent="0.3"/>
    <row r="481" ht="20.149999999999999" customHeight="1" x14ac:dyDescent="0.3"/>
    <row r="497" ht="20.149999999999999" customHeight="1" x14ac:dyDescent="0.3"/>
    <row r="509" ht="20.149999999999999" customHeight="1" x14ac:dyDescent="0.3"/>
    <row r="519" ht="20.149999999999999" customHeight="1" x14ac:dyDescent="0.3"/>
    <row r="549" ht="20.149999999999999" customHeight="1" x14ac:dyDescent="0.3"/>
    <row r="557" ht="20.149999999999999" customHeight="1" x14ac:dyDescent="0.3"/>
    <row r="580" ht="20.149999999999999" customHeight="1" x14ac:dyDescent="0.3"/>
    <row r="601" ht="20.149999999999999" customHeight="1" x14ac:dyDescent="0.3"/>
    <row r="615" ht="20.149999999999999" customHeight="1" x14ac:dyDescent="0.3"/>
    <row r="623" ht="20.149999999999999" customHeight="1" x14ac:dyDescent="0.3"/>
    <row r="630" ht="20.149999999999999" customHeight="1" x14ac:dyDescent="0.3"/>
    <row r="639" ht="20.149999999999999" customHeight="1" x14ac:dyDescent="0.3"/>
    <row r="651" ht="20.149999999999999" customHeight="1" x14ac:dyDescent="0.3"/>
    <row r="659" ht="20.149999999999999" customHeight="1" x14ac:dyDescent="0.3"/>
    <row r="669" ht="50.15" customHeight="1" x14ac:dyDescent="0.3"/>
    <row r="670" ht="60" customHeight="1" x14ac:dyDescent="0.3"/>
    <row r="671" ht="40.4" customHeight="1" x14ac:dyDescent="0.3"/>
    <row r="672" ht="30" customHeight="1" x14ac:dyDescent="0.3"/>
    <row r="689" ht="50.15" customHeight="1" x14ac:dyDescent="0.3"/>
    <row r="690" ht="60" customHeight="1" x14ac:dyDescent="0.3"/>
    <row r="691" ht="40.4" customHeight="1" x14ac:dyDescent="0.3"/>
    <row r="692" ht="30" customHeight="1" x14ac:dyDescent="0.3"/>
    <row r="703" ht="50.15" customHeight="1" x14ac:dyDescent="0.3"/>
    <row r="704" ht="60" customHeight="1" x14ac:dyDescent="0.3"/>
    <row r="705" ht="40.4" customHeight="1" x14ac:dyDescent="0.3"/>
    <row r="706" ht="30" customHeight="1" x14ac:dyDescent="0.3"/>
    <row r="728" ht="50.15" customHeight="1" x14ac:dyDescent="0.3"/>
    <row r="729" ht="60" customHeight="1" x14ac:dyDescent="0.3"/>
    <row r="730" ht="40.4" customHeight="1" x14ac:dyDescent="0.3"/>
    <row r="731" ht="30" customHeight="1" x14ac:dyDescent="0.3"/>
    <row r="732" ht="20.149999999999999" customHeight="1" x14ac:dyDescent="0.3"/>
    <row r="765" ht="20.149999999999999" customHeight="1" x14ac:dyDescent="0.3"/>
    <row r="797" ht="50.15" customHeight="1" x14ac:dyDescent="0.3"/>
    <row r="798" ht="60" customHeight="1" x14ac:dyDescent="0.3"/>
    <row r="799" ht="40.4" customHeight="1" x14ac:dyDescent="0.3"/>
    <row r="800" ht="30" customHeight="1" x14ac:dyDescent="0.3"/>
    <row r="823" ht="50.15" customHeight="1" x14ac:dyDescent="0.3"/>
    <row r="824" ht="60" customHeight="1" x14ac:dyDescent="0.3"/>
    <row r="825" ht="40.4" customHeight="1" x14ac:dyDescent="0.3"/>
    <row r="826" ht="30" customHeight="1" x14ac:dyDescent="0.3"/>
    <row r="842" ht="50.15" customHeight="1" x14ac:dyDescent="0.3"/>
    <row r="843" ht="60" customHeight="1" x14ac:dyDescent="0.3"/>
    <row r="844" ht="42" customHeight="1" x14ac:dyDescent="0.3"/>
    <row r="845" ht="30" customHeight="1" x14ac:dyDescent="0.3"/>
    <row r="861" ht="50.15" customHeight="1" x14ac:dyDescent="0.3"/>
    <row r="862" ht="60" customHeight="1" x14ac:dyDescent="0.3"/>
    <row r="863" ht="40.4" customHeight="1" x14ac:dyDescent="0.3"/>
    <row r="864" ht="30" customHeight="1" x14ac:dyDescent="0.3"/>
    <row r="865" ht="20.149999999999999" customHeight="1" x14ac:dyDescent="0.3"/>
    <row r="874" ht="20.149999999999999" customHeight="1" x14ac:dyDescent="0.3"/>
  </sheetData>
  <mergeCells count="11">
    <mergeCell ref="A1:F1"/>
    <mergeCell ref="G1:G2"/>
    <mergeCell ref="H1:H2"/>
    <mergeCell ref="A2:F2"/>
    <mergeCell ref="B3:E3"/>
    <mergeCell ref="A32:G32"/>
    <mergeCell ref="A4:B4"/>
    <mergeCell ref="A28:G28"/>
    <mergeCell ref="A29:G29"/>
    <mergeCell ref="A30:G30"/>
    <mergeCell ref="A31:G31"/>
  </mergeCells>
  <dataValidations count="1">
    <dataValidation type="list" allowBlank="1" showErrorMessage="1" error="Si prega di inserire esclusivamente &quot;N.a.&quot; in caso di elementi non applicabili" sqref="D28:D32" xr:uid="{00000000-0002-0000-0900-000000000000}">
      <formula1>"#REF!"</formula1>
      <formula2>0</formula2>
    </dataValidation>
  </dataValidations>
  <hyperlinks>
    <hyperlink ref="A31" location="A_EsistenzaAiuto!A1" display="Per analizzare se l'operazione includa aiuti di Stato, seguire il presente link" xr:uid="{00000000-0004-0000-0900-000000000000}"/>
    <hyperlink ref="A31:C31" location="'Guida alla compilazione'!A1" display="Per tornare alla Guida alla compilazione della presente checklist, seguire il presente link" xr:uid="{00000000-0004-0000-0900-000001000000}"/>
    <hyperlink ref="A31:D31" location="'07-Procedura '!A1" display="Procedere alla compilazione dello sheet 7, cliccando il seguente link" xr:uid="{00000000-0004-0000-0900-000002000000}"/>
    <hyperlink ref="A31:G31" location="'09 - Ammiss. Spesa'!Print_Area" display="Procedere alla compilazione dello sheet 9, cliccando il seguente link" xr:uid="{00000000-0004-0000-0900-000003000000}"/>
  </hyperlinks>
  <printOptions horizontalCentered="1"/>
  <pageMargins left="0.70866141732283472" right="0.70866141732283472" top="0.55118110236220474" bottom="0.55118110236220474" header="0.31496062992125984" footer="0.31496062992125984"/>
  <pageSetup paperSize="9" scale="70" fitToHeight="20" orientation="landscape" r:id="rId1"/>
  <headerFooter>
    <oddFooter xml:space="preserve">&amp;L&amp;F&amp;Cpag.&amp;P di &amp;N&amp;R&amp;A </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CD883"/>
  <sheetViews>
    <sheetView showGridLines="0" view="pageBreakPreview" topLeftCell="C1" zoomScale="20" zoomScaleNormal="72" zoomScaleSheetLayoutView="20" workbookViewId="0">
      <pane ySplit="4" topLeftCell="A65" activePane="bottomLeft" state="frozen"/>
      <selection activeCell="B10" sqref="B10"/>
      <selection pane="bottomLeft" activeCell="P16" sqref="P16"/>
    </sheetView>
  </sheetViews>
  <sheetFormatPr defaultColWidth="9.1796875" defaultRowHeight="13" x14ac:dyDescent="0.25"/>
  <cols>
    <col min="1" max="1" width="10.81640625" style="6" customWidth="1"/>
    <col min="2" max="2" width="90.81640625" style="7" customWidth="1"/>
    <col min="3" max="5" width="6.81640625" style="7" customWidth="1"/>
    <col min="6" max="6" width="40.81640625" style="2" customWidth="1"/>
    <col min="7" max="7" width="25.81640625" style="323" customWidth="1"/>
    <col min="8" max="8" width="90.81640625" style="8" customWidth="1"/>
    <col min="9" max="16384" width="9.1796875" style="8"/>
  </cols>
  <sheetData>
    <row r="1" spans="1:82" s="9" customFormat="1" ht="30" customHeight="1" x14ac:dyDescent="0.25">
      <c r="A1" s="483" t="s">
        <v>1065</v>
      </c>
      <c r="B1" s="483"/>
      <c r="C1" s="483"/>
      <c r="D1" s="483"/>
      <c r="E1" s="483"/>
      <c r="F1" s="483"/>
      <c r="G1" s="496"/>
      <c r="H1" s="474" t="s">
        <v>1063</v>
      </c>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row>
    <row r="2" spans="1:82" s="17" customFormat="1" ht="30" customHeight="1" x14ac:dyDescent="0.25">
      <c r="A2" s="416" t="s">
        <v>1400</v>
      </c>
      <c r="B2" s="417"/>
      <c r="C2" s="417"/>
      <c r="D2" s="417"/>
      <c r="E2" s="417"/>
      <c r="F2" s="418"/>
      <c r="G2" s="497"/>
      <c r="H2" s="475"/>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row>
    <row r="3" spans="1:82" s="279" customFormat="1" ht="50.15" customHeight="1" x14ac:dyDescent="0.35">
      <c r="A3" s="256" t="s">
        <v>1068</v>
      </c>
      <c r="B3" s="503" t="s">
        <v>1</v>
      </c>
      <c r="C3" s="504"/>
      <c r="D3" s="504"/>
      <c r="E3" s="505"/>
      <c r="F3" s="245" t="s">
        <v>3</v>
      </c>
      <c r="G3" s="245" t="s">
        <v>1066</v>
      </c>
      <c r="H3" s="245" t="s">
        <v>1067</v>
      </c>
      <c r="I3" s="306"/>
      <c r="J3" s="306"/>
      <c r="K3" s="306"/>
      <c r="L3" s="306"/>
      <c r="M3" s="306"/>
      <c r="N3" s="306"/>
      <c r="O3" s="306"/>
      <c r="P3" s="306"/>
      <c r="Q3" s="306"/>
      <c r="R3" s="306"/>
      <c r="S3" s="306"/>
      <c r="T3" s="306"/>
      <c r="U3" s="306"/>
      <c r="V3" s="306"/>
      <c r="W3" s="306"/>
      <c r="X3" s="306"/>
      <c r="Y3" s="306"/>
      <c r="Z3" s="306"/>
      <c r="AA3" s="306"/>
      <c r="AB3" s="306"/>
      <c r="AC3" s="306"/>
      <c r="AD3" s="306"/>
      <c r="AE3" s="306"/>
      <c r="AF3" s="306"/>
      <c r="AG3" s="306"/>
      <c r="AH3" s="306"/>
      <c r="AI3" s="306"/>
      <c r="AJ3" s="306"/>
      <c r="AK3" s="306"/>
      <c r="AL3" s="306"/>
      <c r="AM3" s="306"/>
      <c r="AN3" s="306"/>
      <c r="AO3" s="306"/>
      <c r="AP3" s="306"/>
      <c r="AQ3" s="306"/>
      <c r="AR3" s="306"/>
      <c r="AS3" s="306"/>
      <c r="AT3" s="306"/>
      <c r="AU3" s="306"/>
      <c r="AV3" s="306"/>
      <c r="AW3" s="306"/>
      <c r="AX3" s="306"/>
      <c r="AY3" s="306"/>
      <c r="AZ3" s="306"/>
      <c r="BA3" s="306"/>
      <c r="BB3" s="306"/>
      <c r="BC3" s="306"/>
      <c r="BD3" s="306"/>
      <c r="BE3" s="306"/>
      <c r="BF3" s="306"/>
      <c r="BG3" s="306"/>
      <c r="BH3" s="306"/>
      <c r="BI3" s="306"/>
      <c r="BJ3" s="306"/>
      <c r="BK3" s="306"/>
      <c r="BL3" s="306"/>
      <c r="BM3" s="306"/>
      <c r="BN3" s="306"/>
      <c r="BO3" s="306"/>
      <c r="BP3" s="306"/>
      <c r="BQ3" s="306"/>
      <c r="BR3" s="306"/>
      <c r="BS3" s="306"/>
      <c r="BT3" s="306"/>
      <c r="BU3" s="306"/>
      <c r="BV3" s="306"/>
      <c r="BW3" s="306"/>
      <c r="BX3" s="306"/>
      <c r="BY3" s="306"/>
      <c r="BZ3" s="306"/>
      <c r="CA3" s="306"/>
      <c r="CB3" s="306"/>
      <c r="CC3" s="306"/>
      <c r="CD3" s="306"/>
    </row>
    <row r="4" spans="1:82" s="18" customFormat="1" ht="40.4" customHeight="1" x14ac:dyDescent="0.25">
      <c r="A4" s="468"/>
      <c r="B4" s="468"/>
      <c r="C4" s="21" t="s">
        <v>4</v>
      </c>
      <c r="D4" s="21" t="s">
        <v>5</v>
      </c>
      <c r="E4" s="21" t="s">
        <v>653</v>
      </c>
      <c r="F4" s="76"/>
      <c r="G4" s="91"/>
      <c r="H4" s="36" t="s">
        <v>1396</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row>
    <row r="5" spans="1:82" s="9" customFormat="1" ht="15.5" x14ac:dyDescent="0.25">
      <c r="A5" s="96">
        <v>1</v>
      </c>
      <c r="B5" s="51" t="s">
        <v>703</v>
      </c>
      <c r="C5" s="565"/>
      <c r="D5" s="565"/>
      <c r="E5" s="565"/>
      <c r="F5" s="76"/>
      <c r="G5" s="569" t="s">
        <v>704</v>
      </c>
      <c r="H5" s="94"/>
    </row>
    <row r="6" spans="1:82" s="9" customFormat="1" ht="62" x14ac:dyDescent="0.25">
      <c r="A6" s="96" t="s">
        <v>1203</v>
      </c>
      <c r="B6" s="316" t="s">
        <v>1153</v>
      </c>
      <c r="C6" s="24"/>
      <c r="D6" s="24"/>
      <c r="E6" s="37"/>
      <c r="F6" s="76"/>
      <c r="G6" s="569"/>
      <c r="H6" s="94"/>
    </row>
    <row r="7" spans="1:82" s="9" customFormat="1" ht="46.5" x14ac:dyDescent="0.25">
      <c r="A7" s="96" t="s">
        <v>1204</v>
      </c>
      <c r="B7" s="316" t="s">
        <v>705</v>
      </c>
      <c r="C7" s="24"/>
      <c r="D7" s="24"/>
      <c r="E7" s="37"/>
      <c r="F7" s="76"/>
      <c r="G7" s="569"/>
      <c r="H7" s="94"/>
    </row>
    <row r="8" spans="1:82" s="9" customFormat="1" ht="62" x14ac:dyDescent="0.25">
      <c r="A8" s="96" t="s">
        <v>1205</v>
      </c>
      <c r="B8" s="316" t="s">
        <v>1154</v>
      </c>
      <c r="C8" s="24"/>
      <c r="D8" s="24"/>
      <c r="E8" s="37"/>
      <c r="F8" s="76"/>
      <c r="G8" s="569"/>
      <c r="H8" s="94"/>
    </row>
    <row r="9" spans="1:82" s="93" customFormat="1" ht="15.5" x14ac:dyDescent="0.25">
      <c r="A9" s="96" t="s">
        <v>1206</v>
      </c>
      <c r="B9" s="316" t="s">
        <v>706</v>
      </c>
      <c r="C9" s="24"/>
      <c r="D9" s="24"/>
      <c r="E9" s="37"/>
      <c r="F9" s="76"/>
      <c r="G9" s="569"/>
      <c r="H9" s="94"/>
    </row>
    <row r="10" spans="1:82" s="93" customFormat="1" ht="15.5" x14ac:dyDescent="0.25">
      <c r="A10" s="96" t="s">
        <v>1207</v>
      </c>
      <c r="B10" s="316" t="s">
        <v>707</v>
      </c>
      <c r="C10" s="24"/>
      <c r="D10" s="24"/>
      <c r="E10" s="37"/>
      <c r="F10" s="76"/>
      <c r="G10" s="569"/>
      <c r="H10" s="94"/>
    </row>
    <row r="11" spans="1:82" s="93" customFormat="1" ht="15.5" x14ac:dyDescent="0.25">
      <c r="A11" s="96" t="s">
        <v>1208</v>
      </c>
      <c r="B11" s="316" t="s">
        <v>708</v>
      </c>
      <c r="C11" s="24"/>
      <c r="D11" s="24"/>
      <c r="E11" s="37"/>
      <c r="F11" s="24"/>
      <c r="G11" s="569"/>
      <c r="H11" s="95"/>
    </row>
    <row r="12" spans="1:82" s="9" customFormat="1" ht="50.15" customHeight="1" x14ac:dyDescent="0.25">
      <c r="A12" s="96">
        <f>+$A$5+1</f>
        <v>2</v>
      </c>
      <c r="B12" s="316" t="s">
        <v>709</v>
      </c>
      <c r="C12" s="24"/>
      <c r="D12" s="24"/>
      <c r="E12" s="37"/>
      <c r="F12" s="76"/>
      <c r="G12" s="319" t="s">
        <v>710</v>
      </c>
      <c r="H12" s="364"/>
    </row>
    <row r="13" spans="1:82" s="9" customFormat="1" ht="15.5" x14ac:dyDescent="0.25">
      <c r="A13" s="96">
        <f t="shared" ref="A13:A22" si="0">+A12+1</f>
        <v>3</v>
      </c>
      <c r="B13" s="24" t="s">
        <v>711</v>
      </c>
      <c r="C13" s="24"/>
      <c r="D13" s="24"/>
      <c r="E13" s="37"/>
      <c r="F13" s="76"/>
      <c r="G13" s="319"/>
      <c r="H13" s="94"/>
    </row>
    <row r="14" spans="1:82" s="9" customFormat="1" ht="15.5" x14ac:dyDescent="0.25">
      <c r="A14" s="96">
        <f t="shared" si="0"/>
        <v>4</v>
      </c>
      <c r="B14" s="24" t="s">
        <v>712</v>
      </c>
      <c r="C14" s="24"/>
      <c r="D14" s="24"/>
      <c r="E14" s="37"/>
      <c r="F14" s="76"/>
      <c r="G14" s="319"/>
      <c r="H14" s="94"/>
    </row>
    <row r="15" spans="1:82" s="9" customFormat="1" ht="15.5" x14ac:dyDescent="0.25">
      <c r="A15" s="96">
        <f t="shared" si="0"/>
        <v>5</v>
      </c>
      <c r="B15" s="24" t="s">
        <v>737</v>
      </c>
      <c r="C15" s="24"/>
      <c r="D15" s="24"/>
      <c r="E15" s="37"/>
      <c r="F15" s="76"/>
      <c r="G15" s="319"/>
      <c r="H15" s="94"/>
    </row>
    <row r="16" spans="1:82" s="9" customFormat="1" ht="31" x14ac:dyDescent="0.25">
      <c r="A16" s="96">
        <f t="shared" si="0"/>
        <v>6</v>
      </c>
      <c r="B16" s="24" t="s">
        <v>713</v>
      </c>
      <c r="C16" s="24"/>
      <c r="D16" s="24"/>
      <c r="E16" s="37"/>
      <c r="F16" s="76"/>
      <c r="G16" s="319"/>
      <c r="H16" s="94"/>
    </row>
    <row r="17" spans="1:8" s="9" customFormat="1" ht="31" x14ac:dyDescent="0.25">
      <c r="A17" s="96">
        <f t="shared" si="0"/>
        <v>7</v>
      </c>
      <c r="B17" s="24" t="s">
        <v>714</v>
      </c>
      <c r="C17" s="24"/>
      <c r="D17" s="24"/>
      <c r="E17" s="37"/>
      <c r="F17" s="76"/>
      <c r="G17" s="319"/>
      <c r="H17" s="94"/>
    </row>
    <row r="18" spans="1:8" s="9" customFormat="1" ht="15.5" x14ac:dyDescent="0.25">
      <c r="A18" s="96">
        <f t="shared" si="0"/>
        <v>8</v>
      </c>
      <c r="B18" s="24" t="s">
        <v>715</v>
      </c>
      <c r="C18" s="24"/>
      <c r="D18" s="24"/>
      <c r="E18" s="37"/>
      <c r="F18" s="76"/>
      <c r="G18" s="319"/>
      <c r="H18" s="94"/>
    </row>
    <row r="19" spans="1:8" s="15" customFormat="1" ht="15.5" x14ac:dyDescent="0.25">
      <c r="A19" s="96">
        <f t="shared" si="0"/>
        <v>9</v>
      </c>
      <c r="B19" s="24" t="s">
        <v>716</v>
      </c>
      <c r="C19" s="24"/>
      <c r="D19" s="24"/>
      <c r="E19" s="37"/>
      <c r="F19" s="76"/>
      <c r="G19" s="319"/>
      <c r="H19" s="94"/>
    </row>
    <row r="20" spans="1:8" s="15" customFormat="1" ht="35.5" customHeight="1" x14ac:dyDescent="0.25">
      <c r="A20" s="96">
        <f t="shared" si="0"/>
        <v>10</v>
      </c>
      <c r="B20" s="24" t="s">
        <v>717</v>
      </c>
      <c r="C20" s="24"/>
      <c r="D20" s="24"/>
      <c r="E20" s="37"/>
      <c r="F20" s="76"/>
      <c r="G20" s="319"/>
      <c r="H20" s="364"/>
    </row>
    <row r="21" spans="1:8" s="15" customFormat="1" ht="77.5" x14ac:dyDescent="0.25">
      <c r="A21" s="96">
        <f t="shared" si="0"/>
        <v>11</v>
      </c>
      <c r="B21" s="24" t="s">
        <v>1155</v>
      </c>
      <c r="C21" s="24"/>
      <c r="D21" s="24"/>
      <c r="E21" s="37"/>
      <c r="F21" s="76"/>
      <c r="G21" s="319" t="s">
        <v>718</v>
      </c>
      <c r="H21" s="364"/>
    </row>
    <row r="22" spans="1:8" s="15" customFormat="1" ht="15.5" x14ac:dyDescent="0.3">
      <c r="A22" s="96">
        <f t="shared" si="0"/>
        <v>12</v>
      </c>
      <c r="B22" s="24" t="s">
        <v>875</v>
      </c>
      <c r="C22" s="24"/>
      <c r="D22" s="24"/>
      <c r="E22" s="92"/>
      <c r="F22" s="76"/>
      <c r="G22" s="320"/>
      <c r="H22" s="364"/>
    </row>
    <row r="23" spans="1:8" s="15" customFormat="1" ht="31" x14ac:dyDescent="0.3">
      <c r="A23" s="96">
        <f>+A22+1</f>
        <v>13</v>
      </c>
      <c r="B23" s="24" t="s">
        <v>719</v>
      </c>
      <c r="C23" s="24"/>
      <c r="D23" s="24"/>
      <c r="E23" s="37"/>
      <c r="F23" s="76"/>
      <c r="G23" s="320"/>
      <c r="H23" s="364"/>
    </row>
    <row r="24" spans="1:8" s="15" customFormat="1" ht="31" x14ac:dyDescent="0.3">
      <c r="A24" s="96">
        <f t="shared" ref="A24:A25" si="1">+A23+1</f>
        <v>14</v>
      </c>
      <c r="B24" s="24" t="s">
        <v>720</v>
      </c>
      <c r="C24" s="24"/>
      <c r="D24" s="24"/>
      <c r="E24" s="37"/>
      <c r="F24" s="76"/>
      <c r="G24" s="320"/>
      <c r="H24" s="364"/>
    </row>
    <row r="25" spans="1:8" s="15" customFormat="1" ht="52" x14ac:dyDescent="0.25">
      <c r="A25" s="96">
        <f t="shared" si="1"/>
        <v>15</v>
      </c>
      <c r="B25" s="24" t="s">
        <v>721</v>
      </c>
      <c r="C25" s="24"/>
      <c r="D25" s="24"/>
      <c r="E25" s="37"/>
      <c r="F25" s="76"/>
      <c r="G25" s="319" t="s">
        <v>722</v>
      </c>
      <c r="H25" s="94"/>
    </row>
    <row r="26" spans="1:8" s="15" customFormat="1" ht="31" x14ac:dyDescent="0.3">
      <c r="A26" s="96">
        <f t="shared" ref="A26:A27" si="2">A25+1</f>
        <v>16</v>
      </c>
      <c r="B26" s="24" t="s">
        <v>723</v>
      </c>
      <c r="C26" s="24"/>
      <c r="D26" s="24"/>
      <c r="E26" s="37"/>
      <c r="F26" s="76"/>
      <c r="G26" s="321"/>
      <c r="H26" s="94"/>
    </row>
    <row r="27" spans="1:8" s="15" customFormat="1" ht="52" x14ac:dyDescent="0.25">
      <c r="A27" s="96">
        <f t="shared" si="2"/>
        <v>17</v>
      </c>
      <c r="B27" s="24" t="s">
        <v>724</v>
      </c>
      <c r="C27" s="24"/>
      <c r="D27" s="24"/>
      <c r="E27" s="37"/>
      <c r="F27" s="76"/>
      <c r="G27" s="319" t="s">
        <v>722</v>
      </c>
      <c r="H27" s="94"/>
    </row>
    <row r="28" spans="1:8" ht="26" x14ac:dyDescent="0.25">
      <c r="A28" s="96">
        <f>+A27+1</f>
        <v>18</v>
      </c>
      <c r="B28" s="24" t="s">
        <v>726</v>
      </c>
      <c r="C28" s="565"/>
      <c r="D28" s="565"/>
      <c r="E28" s="565"/>
      <c r="F28" s="76"/>
      <c r="G28" s="319" t="s">
        <v>725</v>
      </c>
      <c r="H28" s="91"/>
    </row>
    <row r="29" spans="1:8" s="16" customFormat="1" ht="15.5" x14ac:dyDescent="0.25">
      <c r="A29" s="96" t="s">
        <v>1281</v>
      </c>
      <c r="B29" s="26" t="s">
        <v>727</v>
      </c>
      <c r="C29" s="26"/>
      <c r="D29" s="26"/>
      <c r="E29" s="97"/>
      <c r="F29" s="76"/>
      <c r="G29" s="319"/>
      <c r="H29" s="91"/>
    </row>
    <row r="30" spans="1:8" s="16" customFormat="1" ht="15.5" x14ac:dyDescent="0.25">
      <c r="A30" s="96" t="s">
        <v>1282</v>
      </c>
      <c r="B30" s="26" t="s">
        <v>728</v>
      </c>
      <c r="C30" s="26"/>
      <c r="D30" s="26"/>
      <c r="E30" s="97"/>
      <c r="F30" s="76"/>
      <c r="G30" s="322"/>
      <c r="H30" s="94"/>
    </row>
    <row r="31" spans="1:8" ht="31" x14ac:dyDescent="0.25">
      <c r="A31" s="96">
        <f>+A28+1</f>
        <v>19</v>
      </c>
      <c r="B31" s="24" t="s">
        <v>738</v>
      </c>
      <c r="C31" s="565"/>
      <c r="D31" s="565"/>
      <c r="E31" s="565"/>
      <c r="F31" s="76"/>
      <c r="G31" s="322"/>
      <c r="H31" s="94"/>
    </row>
    <row r="32" spans="1:8" ht="15.5" x14ac:dyDescent="0.25">
      <c r="A32" s="96" t="s">
        <v>1283</v>
      </c>
      <c r="B32" s="26" t="s">
        <v>1084</v>
      </c>
      <c r="C32" s="26"/>
      <c r="D32" s="26"/>
      <c r="E32" s="97"/>
      <c r="F32" s="76"/>
      <c r="G32" s="319"/>
      <c r="H32" s="94"/>
    </row>
    <row r="33" spans="1:8" ht="15.5" x14ac:dyDescent="0.25">
      <c r="A33" s="96" t="s">
        <v>1284</v>
      </c>
      <c r="B33" s="26" t="s">
        <v>729</v>
      </c>
      <c r="C33" s="26"/>
      <c r="D33" s="26"/>
      <c r="E33" s="97"/>
      <c r="F33" s="76"/>
      <c r="G33" s="322"/>
      <c r="H33" s="94"/>
    </row>
    <row r="34" spans="1:8" ht="15.5" x14ac:dyDescent="0.25">
      <c r="A34" s="96" t="s">
        <v>1285</v>
      </c>
      <c r="B34" s="26" t="s">
        <v>730</v>
      </c>
      <c r="C34" s="26"/>
      <c r="D34" s="26"/>
      <c r="E34" s="97"/>
      <c r="F34" s="76"/>
      <c r="G34" s="322"/>
      <c r="H34" s="94"/>
    </row>
    <row r="35" spans="1:8" ht="15.5" x14ac:dyDescent="0.25">
      <c r="A35" s="96">
        <v>20</v>
      </c>
      <c r="B35" s="24" t="s">
        <v>1085</v>
      </c>
      <c r="C35" s="24"/>
      <c r="D35" s="24"/>
      <c r="E35" s="38"/>
      <c r="F35" s="76"/>
      <c r="G35" s="322"/>
      <c r="H35" s="364"/>
    </row>
    <row r="36" spans="1:8" ht="15.5" x14ac:dyDescent="0.25">
      <c r="A36" s="96">
        <v>21</v>
      </c>
      <c r="B36" s="24" t="s">
        <v>1086</v>
      </c>
      <c r="C36" s="24"/>
      <c r="D36" s="24"/>
      <c r="E36" s="38"/>
      <c r="F36" s="76"/>
      <c r="G36" s="322"/>
      <c r="H36" s="364"/>
    </row>
    <row r="37" spans="1:8" ht="26" x14ac:dyDescent="0.25">
      <c r="A37" s="96">
        <v>22</v>
      </c>
      <c r="B37" s="24" t="s">
        <v>732</v>
      </c>
      <c r="C37" s="24"/>
      <c r="D37" s="24"/>
      <c r="E37" s="38"/>
      <c r="F37" s="76"/>
      <c r="G37" s="322" t="s">
        <v>731</v>
      </c>
      <c r="H37" s="91"/>
    </row>
    <row r="38" spans="1:8" ht="126.75" customHeight="1" x14ac:dyDescent="0.25">
      <c r="A38" s="96">
        <v>23</v>
      </c>
      <c r="B38" s="24" t="s">
        <v>1088</v>
      </c>
      <c r="C38" s="24"/>
      <c r="D38" s="24"/>
      <c r="E38" s="37"/>
      <c r="F38" s="76"/>
      <c r="G38" s="322"/>
      <c r="H38" s="91"/>
    </row>
    <row r="39" spans="1:8" ht="15.5" x14ac:dyDescent="0.25">
      <c r="A39" s="96">
        <f t="shared" ref="A39" si="3">+A38+1</f>
        <v>24</v>
      </c>
      <c r="B39" s="24" t="s">
        <v>1087</v>
      </c>
      <c r="C39" s="24"/>
      <c r="D39" s="24"/>
      <c r="E39" s="37"/>
      <c r="F39" s="76"/>
      <c r="G39" s="322"/>
      <c r="H39" s="91"/>
    </row>
    <row r="40" spans="1:8" ht="15.5" x14ac:dyDescent="0.25">
      <c r="A40" s="96">
        <v>25</v>
      </c>
      <c r="B40" s="566" t="s">
        <v>1426</v>
      </c>
      <c r="C40" s="567"/>
      <c r="D40" s="567"/>
      <c r="E40" s="567"/>
      <c r="F40" s="568"/>
      <c r="G40" s="322"/>
      <c r="H40" s="94"/>
    </row>
    <row r="41" spans="1:8" ht="15.5" x14ac:dyDescent="0.25">
      <c r="A41" s="96" t="s">
        <v>1429</v>
      </c>
      <c r="B41" s="396" t="s">
        <v>1427</v>
      </c>
      <c r="C41" s="397"/>
      <c r="D41" s="397"/>
      <c r="E41" s="397"/>
      <c r="F41" s="398"/>
      <c r="G41" s="322"/>
      <c r="H41" s="94"/>
    </row>
    <row r="42" spans="1:8" ht="31" x14ac:dyDescent="0.25">
      <c r="A42" s="96" t="s">
        <v>1430</v>
      </c>
      <c r="B42" s="396" t="s">
        <v>1428</v>
      </c>
      <c r="C42" s="397"/>
      <c r="D42" s="397"/>
      <c r="E42" s="397"/>
      <c r="F42" s="398"/>
      <c r="G42" s="322"/>
      <c r="H42" s="94"/>
    </row>
    <row r="43" spans="1:8" ht="31" x14ac:dyDescent="0.25">
      <c r="A43" s="96">
        <v>26</v>
      </c>
      <c r="B43" s="24" t="s">
        <v>733</v>
      </c>
      <c r="C43" s="24"/>
      <c r="D43" s="24"/>
      <c r="E43" s="37"/>
      <c r="F43" s="76"/>
      <c r="G43" s="322"/>
      <c r="H43" s="364"/>
    </row>
    <row r="44" spans="1:8" ht="15.5" x14ac:dyDescent="0.25">
      <c r="A44" s="96">
        <f t="shared" ref="A44:A46" si="4">A43+1</f>
        <v>27</v>
      </c>
      <c r="B44" s="24" t="s">
        <v>734</v>
      </c>
      <c r="C44" s="24"/>
      <c r="D44" s="24"/>
      <c r="E44" s="37"/>
      <c r="F44" s="76"/>
      <c r="G44" s="322"/>
      <c r="H44" s="94"/>
    </row>
    <row r="45" spans="1:8" ht="31" x14ac:dyDescent="0.25">
      <c r="A45" s="96">
        <f t="shared" si="4"/>
        <v>28</v>
      </c>
      <c r="B45" s="24" t="s">
        <v>1089</v>
      </c>
      <c r="C45" s="24"/>
      <c r="D45" s="24"/>
      <c r="E45" s="37"/>
      <c r="F45" s="76"/>
      <c r="G45" s="322"/>
      <c r="H45" s="364"/>
    </row>
    <row r="46" spans="1:8" ht="46.5" x14ac:dyDescent="0.25">
      <c r="A46" s="96">
        <f t="shared" si="4"/>
        <v>29</v>
      </c>
      <c r="B46" s="24" t="s">
        <v>1090</v>
      </c>
      <c r="C46" s="24"/>
      <c r="D46" s="24"/>
      <c r="E46" s="37"/>
      <c r="F46" s="76"/>
      <c r="G46" s="322"/>
      <c r="H46" s="364"/>
    </row>
    <row r="47" spans="1:8" s="9" customFormat="1" ht="31" x14ac:dyDescent="0.25">
      <c r="A47" s="96">
        <f t="shared" ref="A47:A52" si="5">+A46+1</f>
        <v>30</v>
      </c>
      <c r="B47" s="24" t="s">
        <v>1091</v>
      </c>
      <c r="C47" s="24"/>
      <c r="D47" s="24"/>
      <c r="E47" s="38"/>
      <c r="F47" s="76"/>
      <c r="G47" s="322"/>
      <c r="H47" s="94"/>
    </row>
    <row r="48" spans="1:8" ht="31" x14ac:dyDescent="0.25">
      <c r="A48" s="96">
        <f t="shared" si="5"/>
        <v>31</v>
      </c>
      <c r="B48" s="317" t="s">
        <v>1092</v>
      </c>
      <c r="C48" s="24"/>
      <c r="D48" s="24"/>
      <c r="E48" s="37"/>
      <c r="F48" s="76"/>
      <c r="G48" s="322"/>
      <c r="H48" s="94"/>
    </row>
    <row r="49" spans="1:8" ht="46.5" x14ac:dyDescent="0.25">
      <c r="A49" s="96">
        <f t="shared" si="5"/>
        <v>32</v>
      </c>
      <c r="B49" s="24" t="s">
        <v>1093</v>
      </c>
      <c r="C49" s="24"/>
      <c r="D49" s="24"/>
      <c r="E49" s="37"/>
      <c r="F49" s="76"/>
      <c r="G49" s="322"/>
      <c r="H49" s="94"/>
    </row>
    <row r="50" spans="1:8" s="9" customFormat="1" ht="15.5" x14ac:dyDescent="0.25">
      <c r="A50" s="96">
        <f t="shared" si="5"/>
        <v>33</v>
      </c>
      <c r="B50" s="24" t="s">
        <v>1094</v>
      </c>
      <c r="C50" s="24"/>
      <c r="D50" s="24"/>
      <c r="E50" s="38"/>
      <c r="F50" s="76"/>
      <c r="G50" s="322"/>
      <c r="H50" s="364"/>
    </row>
    <row r="51" spans="1:8" ht="31" x14ac:dyDescent="0.25">
      <c r="A51" s="96">
        <f t="shared" si="5"/>
        <v>34</v>
      </c>
      <c r="B51" s="318" t="s">
        <v>735</v>
      </c>
      <c r="C51" s="24"/>
      <c r="D51" s="24"/>
      <c r="E51" s="37"/>
      <c r="F51" s="76"/>
      <c r="G51" s="322"/>
      <c r="H51" s="364"/>
    </row>
    <row r="52" spans="1:8" ht="31" x14ac:dyDescent="0.25">
      <c r="A52" s="96">
        <f t="shared" si="5"/>
        <v>35</v>
      </c>
      <c r="B52" s="24" t="s">
        <v>1095</v>
      </c>
      <c r="C52" s="24"/>
      <c r="D52" s="24"/>
      <c r="E52" s="37"/>
      <c r="F52" s="76"/>
      <c r="G52" s="322"/>
      <c r="H52" s="94"/>
    </row>
    <row r="53" spans="1:8" s="15" customFormat="1" ht="31" x14ac:dyDescent="0.25">
      <c r="A53" s="96">
        <f t="shared" ref="A53:A54" si="6">A52+1</f>
        <v>36</v>
      </c>
      <c r="B53" s="24" t="s">
        <v>1096</v>
      </c>
      <c r="C53" s="24"/>
      <c r="D53" s="24"/>
      <c r="E53" s="37"/>
      <c r="F53" s="76"/>
      <c r="G53" s="322"/>
      <c r="H53" s="364"/>
    </row>
    <row r="54" spans="1:8" ht="31" x14ac:dyDescent="0.25">
      <c r="A54" s="96">
        <f t="shared" si="6"/>
        <v>37</v>
      </c>
      <c r="B54" s="24" t="s">
        <v>736</v>
      </c>
      <c r="C54" s="24"/>
      <c r="D54" s="24"/>
      <c r="E54" s="38"/>
      <c r="F54" s="76"/>
      <c r="G54" s="322"/>
      <c r="H54" s="94"/>
    </row>
    <row r="55" spans="1:8" ht="46.5" x14ac:dyDescent="0.25">
      <c r="A55" s="96">
        <v>38</v>
      </c>
      <c r="B55" s="318" t="s">
        <v>1397</v>
      </c>
      <c r="C55" s="24"/>
      <c r="D55" s="24"/>
      <c r="E55" s="24"/>
      <c r="F55" s="38"/>
      <c r="G55" s="322"/>
      <c r="H55" s="94"/>
    </row>
    <row r="56" spans="1:8" s="249" customFormat="1" ht="20.149999999999999" customHeight="1" x14ac:dyDescent="0.35">
      <c r="A56" s="472"/>
      <c r="B56" s="473"/>
      <c r="C56" s="473"/>
      <c r="D56" s="473"/>
      <c r="E56" s="473"/>
      <c r="F56" s="473"/>
      <c r="G56" s="473"/>
      <c r="H56" s="309"/>
    </row>
    <row r="57" spans="1:8" s="249" customFormat="1" ht="40.4" customHeight="1" x14ac:dyDescent="0.35">
      <c r="A57" s="464" t="s">
        <v>21</v>
      </c>
      <c r="B57" s="464"/>
      <c r="C57" s="464"/>
      <c r="D57" s="464"/>
      <c r="E57" s="464"/>
      <c r="F57" s="464"/>
      <c r="G57" s="464"/>
      <c r="H57" s="241"/>
    </row>
    <row r="58" spans="1:8" s="249" customFormat="1" ht="90" customHeight="1" x14ac:dyDescent="0.35">
      <c r="A58" s="465"/>
      <c r="B58" s="465"/>
      <c r="C58" s="465"/>
      <c r="D58" s="465"/>
      <c r="E58" s="465"/>
      <c r="F58" s="465"/>
      <c r="G58" s="465"/>
      <c r="H58" s="242"/>
    </row>
    <row r="59" spans="1:8" s="259" customFormat="1" ht="40.4" customHeight="1" x14ac:dyDescent="0.25">
      <c r="A59" s="562" t="s">
        <v>958</v>
      </c>
      <c r="B59" s="562"/>
      <c r="C59" s="562"/>
      <c r="D59" s="562"/>
      <c r="E59" s="562"/>
      <c r="F59" s="562"/>
      <c r="G59" s="562"/>
      <c r="H59" s="310"/>
    </row>
    <row r="60" spans="1:8" s="249" customFormat="1" ht="40.4" customHeight="1" x14ac:dyDescent="0.35">
      <c r="A60" s="563"/>
      <c r="B60" s="563"/>
      <c r="C60" s="563"/>
      <c r="D60" s="563"/>
      <c r="E60" s="563"/>
      <c r="F60" s="563"/>
      <c r="G60" s="563"/>
      <c r="H60" s="242"/>
    </row>
    <row r="61" spans="1:8" ht="102.65" customHeight="1" x14ac:dyDescent="0.25">
      <c r="A61" s="564" t="s">
        <v>1156</v>
      </c>
      <c r="B61" s="564"/>
      <c r="C61" s="564"/>
      <c r="D61" s="564"/>
      <c r="E61" s="564"/>
      <c r="F61" s="564"/>
      <c r="G61" s="564"/>
      <c r="H61" s="315"/>
    </row>
    <row r="62" spans="1:8" ht="138.65" customHeight="1" x14ac:dyDescent="0.25">
      <c r="A62" s="494" t="s">
        <v>1157</v>
      </c>
      <c r="B62" s="494"/>
      <c r="C62" s="494"/>
      <c r="D62" s="494"/>
      <c r="E62" s="494"/>
      <c r="F62" s="494"/>
      <c r="G62" s="494"/>
      <c r="H62" s="315"/>
    </row>
    <row r="63" spans="1:8" ht="138.65" customHeight="1" x14ac:dyDescent="0.25">
      <c r="A63" s="494" t="s">
        <v>1158</v>
      </c>
      <c r="B63" s="494"/>
      <c r="C63" s="494"/>
      <c r="D63" s="494"/>
      <c r="E63" s="494"/>
      <c r="F63" s="494"/>
      <c r="G63" s="494"/>
      <c r="H63" s="315"/>
    </row>
    <row r="64" spans="1:8" ht="97" customHeight="1" x14ac:dyDescent="0.25">
      <c r="A64" s="494" t="s">
        <v>1159</v>
      </c>
      <c r="B64" s="494"/>
      <c r="C64" s="494"/>
      <c r="D64" s="494"/>
      <c r="E64" s="494"/>
      <c r="F64" s="494"/>
      <c r="G64" s="494"/>
      <c r="H64" s="315"/>
    </row>
    <row r="92" ht="50.15" customHeight="1" x14ac:dyDescent="0.25"/>
    <row r="93" ht="60" customHeight="1" x14ac:dyDescent="0.25"/>
    <row r="94" ht="40.4" customHeight="1" x14ac:dyDescent="0.25"/>
    <row r="95" ht="30" customHeight="1" x14ac:dyDescent="0.25"/>
    <row r="96" ht="20.149999999999999" customHeight="1" x14ac:dyDescent="0.25"/>
    <row r="140" ht="20.149999999999999" customHeight="1" x14ac:dyDescent="0.25"/>
    <row r="149" ht="50.15" customHeight="1" x14ac:dyDescent="0.25"/>
    <row r="150" ht="60" customHeight="1" x14ac:dyDescent="0.25"/>
    <row r="151" ht="40.4" customHeight="1" x14ac:dyDescent="0.25"/>
    <row r="152" ht="30" customHeight="1" x14ac:dyDescent="0.25"/>
    <row r="186" ht="50.15" customHeight="1" x14ac:dyDescent="0.25"/>
    <row r="187" ht="60" customHeight="1" x14ac:dyDescent="0.25"/>
    <row r="188" ht="40.4" customHeight="1" x14ac:dyDescent="0.25"/>
    <row r="189" ht="30" customHeight="1" x14ac:dyDescent="0.25"/>
    <row r="190" ht="20.149999999999999" customHeight="1" x14ac:dyDescent="0.25"/>
    <row r="213" ht="20.149999999999999" customHeight="1" x14ac:dyDescent="0.25"/>
    <row r="218" ht="20.149999999999999" customHeight="1" x14ac:dyDescent="0.25"/>
    <row r="222" ht="20.149999999999999" customHeight="1" x14ac:dyDescent="0.25"/>
    <row r="234" ht="50.15" customHeight="1" x14ac:dyDescent="0.25"/>
    <row r="235" ht="60" customHeight="1" x14ac:dyDescent="0.25"/>
    <row r="236" ht="40.4" customHeight="1" x14ac:dyDescent="0.25"/>
    <row r="237" ht="30" customHeight="1" x14ac:dyDescent="0.25"/>
    <row r="238" ht="20.149999999999999" customHeight="1" x14ac:dyDescent="0.25"/>
    <row r="296" ht="20.149999999999999" customHeight="1" x14ac:dyDescent="0.25"/>
    <row r="310" ht="20.149999999999999" customHeight="1" x14ac:dyDescent="0.25"/>
    <row r="314" ht="20.149999999999999" customHeight="1" x14ac:dyDescent="0.25"/>
    <row r="322" ht="50.15" customHeight="1" x14ac:dyDescent="0.25"/>
    <row r="323" ht="60" customHeight="1" x14ac:dyDescent="0.25"/>
    <row r="324" ht="40.4" customHeight="1" x14ac:dyDescent="0.25"/>
    <row r="325" ht="30" customHeight="1" x14ac:dyDescent="0.25"/>
    <row r="326" ht="20.149999999999999" customHeight="1" x14ac:dyDescent="0.25"/>
    <row r="352" ht="20.149999999999999" customHeight="1" x14ac:dyDescent="0.25"/>
    <row r="363" ht="20.149999999999999" customHeight="1" x14ac:dyDescent="0.25"/>
    <row r="379" ht="20.149999999999999" customHeight="1" x14ac:dyDescent="0.25"/>
    <row r="387" ht="20.149999999999999" customHeight="1" x14ac:dyDescent="0.25"/>
    <row r="398" ht="20.149999999999999" customHeight="1" x14ac:dyDescent="0.25"/>
    <row r="419" ht="50.15" customHeight="1" x14ac:dyDescent="0.25"/>
    <row r="420" ht="60" customHeight="1" x14ac:dyDescent="0.25"/>
    <row r="421" ht="40.4" customHeight="1" x14ac:dyDescent="0.25"/>
    <row r="422" ht="30" customHeight="1" x14ac:dyDescent="0.25"/>
    <row r="443" ht="50.15" customHeight="1" x14ac:dyDescent="0.25"/>
    <row r="444" ht="104.9" customHeight="1" x14ac:dyDescent="0.25"/>
    <row r="445" ht="30" customHeight="1" x14ac:dyDescent="0.25"/>
    <row r="447" ht="20.149999999999999" customHeight="1" x14ac:dyDescent="0.25"/>
    <row r="456" ht="20.149999999999999" customHeight="1" x14ac:dyDescent="0.25"/>
    <row r="463" ht="20.149999999999999" customHeight="1" x14ac:dyDescent="0.25"/>
    <row r="473" ht="20.149999999999999" customHeight="1" x14ac:dyDescent="0.25"/>
    <row r="483" ht="50.15" customHeight="1" x14ac:dyDescent="0.25"/>
    <row r="485" ht="40.4" customHeight="1" x14ac:dyDescent="0.25"/>
    <row r="486" ht="30" customHeight="1" x14ac:dyDescent="0.25"/>
    <row r="490" ht="20.149999999999999" customHeight="1" x14ac:dyDescent="0.25"/>
    <row r="506" ht="20.149999999999999" customHeight="1" x14ac:dyDescent="0.25"/>
    <row r="518" ht="20.149999999999999" customHeight="1" x14ac:dyDescent="0.25"/>
    <row r="528" ht="20.149999999999999" customHeight="1" x14ac:dyDescent="0.25"/>
    <row r="558" ht="20.149999999999999" customHeight="1" x14ac:dyDescent="0.25"/>
    <row r="566" ht="20.149999999999999" customHeight="1" x14ac:dyDescent="0.25"/>
    <row r="589" ht="20.149999999999999" customHeight="1" x14ac:dyDescent="0.25"/>
    <row r="610" ht="20.149999999999999" customHeight="1" x14ac:dyDescent="0.25"/>
    <row r="624" ht="20.149999999999999" customHeight="1" x14ac:dyDescent="0.25"/>
    <row r="632" ht="20.149999999999999" customHeight="1" x14ac:dyDescent="0.25"/>
    <row r="639" ht="20.149999999999999" customHeight="1" x14ac:dyDescent="0.25"/>
    <row r="648" ht="20.149999999999999" customHeight="1" x14ac:dyDescent="0.25"/>
    <row r="660" ht="20.149999999999999" customHeight="1" x14ac:dyDescent="0.25"/>
    <row r="668" ht="20.149999999999999" customHeight="1" x14ac:dyDescent="0.25"/>
    <row r="678" ht="50.15" customHeight="1" x14ac:dyDescent="0.25"/>
    <row r="679" ht="60" customHeight="1" x14ac:dyDescent="0.25"/>
    <row r="680" ht="40.4" customHeight="1" x14ac:dyDescent="0.25"/>
    <row r="681" ht="30" customHeight="1" x14ac:dyDescent="0.25"/>
    <row r="698" ht="50.15" customHeight="1" x14ac:dyDescent="0.25"/>
    <row r="699" ht="60" customHeight="1" x14ac:dyDescent="0.25"/>
    <row r="700" ht="40.4" customHeight="1" x14ac:dyDescent="0.25"/>
    <row r="701" ht="30" customHeight="1" x14ac:dyDescent="0.25"/>
    <row r="712" ht="50.15" customHeight="1" x14ac:dyDescent="0.25"/>
    <row r="713" ht="60" customHeight="1" x14ac:dyDescent="0.25"/>
    <row r="714" ht="40.4" customHeight="1" x14ac:dyDescent="0.25"/>
    <row r="715" ht="30" customHeight="1" x14ac:dyDescent="0.25"/>
    <row r="737" ht="50.15" customHeight="1" x14ac:dyDescent="0.25"/>
    <row r="738" ht="60" customHeight="1" x14ac:dyDescent="0.25"/>
    <row r="739" ht="40.4" customHeight="1" x14ac:dyDescent="0.25"/>
    <row r="740" ht="30" customHeight="1" x14ac:dyDescent="0.25"/>
    <row r="741" ht="20.149999999999999" customHeight="1" x14ac:dyDescent="0.25"/>
    <row r="774" ht="20.149999999999999" customHeight="1" x14ac:dyDescent="0.25"/>
    <row r="806" ht="50.15" customHeight="1" x14ac:dyDescent="0.25"/>
    <row r="807" ht="60" customHeight="1" x14ac:dyDescent="0.25"/>
    <row r="808" ht="40.4" customHeight="1" x14ac:dyDescent="0.25"/>
    <row r="809" ht="30" customHeight="1" x14ac:dyDescent="0.25"/>
    <row r="832" ht="50.15" customHeight="1" x14ac:dyDescent="0.25"/>
    <row r="833" ht="60" customHeight="1" x14ac:dyDescent="0.25"/>
    <row r="834" ht="40.4" customHeight="1" x14ac:dyDescent="0.25"/>
    <row r="835" ht="30" customHeight="1" x14ac:dyDescent="0.25"/>
    <row r="851" ht="50.15" customHeight="1" x14ac:dyDescent="0.25"/>
    <row r="852" ht="60" customHeight="1" x14ac:dyDescent="0.25"/>
    <row r="853" ht="42" customHeight="1" x14ac:dyDescent="0.25"/>
    <row r="854" ht="30" customHeight="1" x14ac:dyDescent="0.25"/>
    <row r="870" ht="50.15" customHeight="1" x14ac:dyDescent="0.25"/>
    <row r="871" ht="60" customHeight="1" x14ac:dyDescent="0.25"/>
    <row r="872" ht="40.4" customHeight="1" x14ac:dyDescent="0.25"/>
    <row r="873" ht="30" customHeight="1" x14ac:dyDescent="0.25"/>
    <row r="874" ht="20.149999999999999" customHeight="1" x14ac:dyDescent="0.25"/>
    <row r="883" ht="20.149999999999999" customHeight="1" x14ac:dyDescent="0.25"/>
  </sheetData>
  <customSheetViews>
    <customSheetView guid="{7C678CDA-96CA-4967-96FF-84F80DFFA36D}" scale="90" showPageBreaks="1" showGridLines="0" printArea="1">
      <pane ySplit="3" topLeftCell="A4" activePane="bottomLeft" state="frozen"/>
      <selection pane="bottomLeft" activeCell="G12" sqref="G12"/>
      <pageMargins left="0.70866141732283472" right="0.70866141732283472" top="0.74803149606299213" bottom="0.74803149606299213" header="0.31496062992125984" footer="0.31496062992125984"/>
      <printOptions horizontalCentered="1"/>
      <pageSetup paperSize="9" scale="80" fitToHeight="0" orientation="landscape" r:id="rId1"/>
      <headerFooter>
        <oddFooter>&amp;R&amp;P</oddFooter>
      </headerFooter>
    </customSheetView>
  </customSheetViews>
  <mergeCells count="20">
    <mergeCell ref="H1:H2"/>
    <mergeCell ref="A2:F2"/>
    <mergeCell ref="B3:E3"/>
    <mergeCell ref="A4:B4"/>
    <mergeCell ref="G5:G11"/>
    <mergeCell ref="C5:E5"/>
    <mergeCell ref="A61:G61"/>
    <mergeCell ref="A62:G62"/>
    <mergeCell ref="A63:G63"/>
    <mergeCell ref="A64:G64"/>
    <mergeCell ref="A1:F1"/>
    <mergeCell ref="G1:G2"/>
    <mergeCell ref="C28:E28"/>
    <mergeCell ref="C31:E31"/>
    <mergeCell ref="A56:G56"/>
    <mergeCell ref="A57:G57"/>
    <mergeCell ref="A58:G58"/>
    <mergeCell ref="A59:G59"/>
    <mergeCell ref="A60:G60"/>
    <mergeCell ref="B40:F40"/>
  </mergeCells>
  <dataValidations count="1">
    <dataValidation type="list" allowBlank="1" showErrorMessage="1" error="Si prega di inserire esclusivamente &quot;N.a.&quot; in caso di elementi non applicabili" sqref="D56:D60" xr:uid="{00000000-0002-0000-0A00-000000000000}">
      <formula1>"#REF!"</formula1>
      <formula2>0</formula2>
    </dataValidation>
  </dataValidations>
  <hyperlinks>
    <hyperlink ref="A59" location="A_EsistenzaAiuto!A1" display="Per analizzare se l'operazione includa aiuti di Stato, seguire il presente link" xr:uid="{00000000-0004-0000-0A00-000000000000}"/>
    <hyperlink ref="A59:C59" location="'Guida alla compilazione'!A1" display="Per tornare alla Guida alla compilazione della presente checklist, seguire il presente link" xr:uid="{00000000-0004-0000-0A00-000001000000}"/>
    <hyperlink ref="A59:D59" location="'07-Procedura '!A1" display="Procedere alla compilazione dello sheet 7, cliccando il seguente link" xr:uid="{00000000-0004-0000-0A00-000002000000}"/>
    <hyperlink ref="A59:G59" location="'10 - Pubblicità'!Print_Area" display="Procedere alla compilazione dello sheet 10, cliccando il seguente link" xr:uid="{00000000-0004-0000-0A00-000003000000}"/>
  </hyperlinks>
  <printOptions horizontalCentered="1"/>
  <pageMargins left="0.70866141732283472" right="0.70866141732283472" top="0.55118110236220474" bottom="0.55118110236220474" header="0.31496062992125984" footer="0.31496062992125984"/>
  <pageSetup paperSize="9" scale="70" fitToHeight="20" orientation="landscape" r:id="rId2"/>
  <headerFooter>
    <oddFooter xml:space="preserve">&amp;L&amp;F&amp;Cpag.&amp;P di &amp;N&amp;R&amp;A </oddFooter>
  </headerFooter>
  <rowBreaks count="1" manualBreakCount="1">
    <brk id="25" max="16383" man="1"/>
  </row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U50"/>
  <sheetViews>
    <sheetView view="pageBreakPreview" topLeftCell="A28" zoomScale="40" zoomScaleNormal="100" zoomScaleSheetLayoutView="40" zoomScalePageLayoutView="83" workbookViewId="0">
      <selection activeCell="F21" sqref="F21"/>
    </sheetView>
  </sheetViews>
  <sheetFormatPr defaultColWidth="8.54296875" defaultRowHeight="15.5" x14ac:dyDescent="0.35"/>
  <cols>
    <col min="1" max="1" width="11.453125" style="103" customWidth="1"/>
    <col min="2" max="2" width="10.54296875" style="103" bestFit="1" customWidth="1"/>
    <col min="3" max="3" width="15.453125" style="103" bestFit="1" customWidth="1"/>
    <col min="4" max="4" width="12.453125" style="103" bestFit="1" customWidth="1"/>
    <col min="5" max="5" width="20.1796875" style="103" bestFit="1" customWidth="1"/>
    <col min="6" max="6" width="14.1796875" style="103" bestFit="1" customWidth="1"/>
    <col min="7" max="7" width="11.81640625" style="103" bestFit="1" customWidth="1"/>
    <col min="8" max="8" width="17.453125" style="103" bestFit="1" customWidth="1"/>
    <col min="9" max="10" width="17.1796875" style="103" bestFit="1" customWidth="1"/>
    <col min="11" max="11" width="40.1796875" style="103" customWidth="1"/>
    <col min="12" max="12" width="10.81640625" style="103" customWidth="1"/>
    <col min="13" max="255" width="8.54296875" style="103"/>
    <col min="256" max="256" width="0.54296875" style="103" customWidth="1"/>
    <col min="257" max="257" width="11.453125" style="103" customWidth="1"/>
    <col min="258" max="258" width="10.54296875" style="103" bestFit="1" customWidth="1"/>
    <col min="259" max="259" width="15.453125" style="103" bestFit="1" customWidth="1"/>
    <col min="260" max="260" width="12.453125" style="103" bestFit="1" customWidth="1"/>
    <col min="261" max="261" width="20.1796875" style="103" bestFit="1" customWidth="1"/>
    <col min="262" max="263" width="27.1796875" style="103" customWidth="1"/>
    <col min="264" max="264" width="17.453125" style="103" bestFit="1" customWidth="1"/>
    <col min="265" max="266" width="17.1796875" style="103" bestFit="1" customWidth="1"/>
    <col min="267" max="267" width="9.453125" style="103" customWidth="1"/>
    <col min="268" max="268" width="0.81640625" style="103" customWidth="1"/>
    <col min="269" max="511" width="8.54296875" style="103"/>
    <col min="512" max="512" width="0.54296875" style="103" customWidth="1"/>
    <col min="513" max="513" width="11.453125" style="103" customWidth="1"/>
    <col min="514" max="514" width="10.54296875" style="103" bestFit="1" customWidth="1"/>
    <col min="515" max="515" width="15.453125" style="103" bestFit="1" customWidth="1"/>
    <col min="516" max="516" width="12.453125" style="103" bestFit="1" customWidth="1"/>
    <col min="517" max="517" width="20.1796875" style="103" bestFit="1" customWidth="1"/>
    <col min="518" max="519" width="27.1796875" style="103" customWidth="1"/>
    <col min="520" max="520" width="17.453125" style="103" bestFit="1" customWidth="1"/>
    <col min="521" max="522" width="17.1796875" style="103" bestFit="1" customWidth="1"/>
    <col min="523" max="523" width="9.453125" style="103" customWidth="1"/>
    <col min="524" max="524" width="0.81640625" style="103" customWidth="1"/>
    <col min="525" max="767" width="8.54296875" style="103"/>
    <col min="768" max="768" width="0.54296875" style="103" customWidth="1"/>
    <col min="769" max="769" width="11.453125" style="103" customWidth="1"/>
    <col min="770" max="770" width="10.54296875" style="103" bestFit="1" customWidth="1"/>
    <col min="771" max="771" width="15.453125" style="103" bestFit="1" customWidth="1"/>
    <col min="772" max="772" width="12.453125" style="103" bestFit="1" customWidth="1"/>
    <col min="773" max="773" width="20.1796875" style="103" bestFit="1" customWidth="1"/>
    <col min="774" max="775" width="27.1796875" style="103" customWidth="1"/>
    <col min="776" max="776" width="17.453125" style="103" bestFit="1" customWidth="1"/>
    <col min="777" max="778" width="17.1796875" style="103" bestFit="1" customWidth="1"/>
    <col min="779" max="779" width="9.453125" style="103" customWidth="1"/>
    <col min="780" max="780" width="0.81640625" style="103" customWidth="1"/>
    <col min="781" max="1023" width="8.54296875" style="103"/>
    <col min="1024" max="1024" width="0.54296875" style="103" customWidth="1"/>
    <col min="1025" max="1025" width="11.453125" style="103" customWidth="1"/>
    <col min="1026" max="1026" width="10.54296875" style="103" bestFit="1" customWidth="1"/>
    <col min="1027" max="1027" width="15.453125" style="103" bestFit="1" customWidth="1"/>
    <col min="1028" max="1028" width="12.453125" style="103" bestFit="1" customWidth="1"/>
    <col min="1029" max="1029" width="20.1796875" style="103" bestFit="1" customWidth="1"/>
    <col min="1030" max="1031" width="27.1796875" style="103" customWidth="1"/>
    <col min="1032" max="1032" width="17.453125" style="103" bestFit="1" customWidth="1"/>
    <col min="1033" max="1034" width="17.1796875" style="103" bestFit="1" customWidth="1"/>
    <col min="1035" max="1035" width="9.453125" style="103" customWidth="1"/>
    <col min="1036" max="1036" width="0.81640625" style="103" customWidth="1"/>
    <col min="1037" max="1279" width="8.54296875" style="103"/>
    <col min="1280" max="1280" width="0.54296875" style="103" customWidth="1"/>
    <col min="1281" max="1281" width="11.453125" style="103" customWidth="1"/>
    <col min="1282" max="1282" width="10.54296875" style="103" bestFit="1" customWidth="1"/>
    <col min="1283" max="1283" width="15.453125" style="103" bestFit="1" customWidth="1"/>
    <col min="1284" max="1284" width="12.453125" style="103" bestFit="1" customWidth="1"/>
    <col min="1285" max="1285" width="20.1796875" style="103" bestFit="1" customWidth="1"/>
    <col min="1286" max="1287" width="27.1796875" style="103" customWidth="1"/>
    <col min="1288" max="1288" width="17.453125" style="103" bestFit="1" customWidth="1"/>
    <col min="1289" max="1290" width="17.1796875" style="103" bestFit="1" customWidth="1"/>
    <col min="1291" max="1291" width="9.453125" style="103" customWidth="1"/>
    <col min="1292" max="1292" width="0.81640625" style="103" customWidth="1"/>
    <col min="1293" max="1535" width="8.54296875" style="103"/>
    <col min="1536" max="1536" width="0.54296875" style="103" customWidth="1"/>
    <col min="1537" max="1537" width="11.453125" style="103" customWidth="1"/>
    <col min="1538" max="1538" width="10.54296875" style="103" bestFit="1" customWidth="1"/>
    <col min="1539" max="1539" width="15.453125" style="103" bestFit="1" customWidth="1"/>
    <col min="1540" max="1540" width="12.453125" style="103" bestFit="1" customWidth="1"/>
    <col min="1541" max="1541" width="20.1796875" style="103" bestFit="1" customWidth="1"/>
    <col min="1542" max="1543" width="27.1796875" style="103" customWidth="1"/>
    <col min="1544" max="1544" width="17.453125" style="103" bestFit="1" customWidth="1"/>
    <col min="1545" max="1546" width="17.1796875" style="103" bestFit="1" customWidth="1"/>
    <col min="1547" max="1547" width="9.453125" style="103" customWidth="1"/>
    <col min="1548" max="1548" width="0.81640625" style="103" customWidth="1"/>
    <col min="1549" max="1791" width="8.54296875" style="103"/>
    <col min="1792" max="1792" width="0.54296875" style="103" customWidth="1"/>
    <col min="1793" max="1793" width="11.453125" style="103" customWidth="1"/>
    <col min="1794" max="1794" width="10.54296875" style="103" bestFit="1" customWidth="1"/>
    <col min="1795" max="1795" width="15.453125" style="103" bestFit="1" customWidth="1"/>
    <col min="1796" max="1796" width="12.453125" style="103" bestFit="1" customWidth="1"/>
    <col min="1797" max="1797" width="20.1796875" style="103" bestFit="1" customWidth="1"/>
    <col min="1798" max="1799" width="27.1796875" style="103" customWidth="1"/>
    <col min="1800" max="1800" width="17.453125" style="103" bestFit="1" customWidth="1"/>
    <col min="1801" max="1802" width="17.1796875" style="103" bestFit="1" customWidth="1"/>
    <col min="1803" max="1803" width="9.453125" style="103" customWidth="1"/>
    <col min="1804" max="1804" width="0.81640625" style="103" customWidth="1"/>
    <col min="1805" max="2047" width="8.54296875" style="103"/>
    <col min="2048" max="2048" width="0.54296875" style="103" customWidth="1"/>
    <col min="2049" max="2049" width="11.453125" style="103" customWidth="1"/>
    <col min="2050" max="2050" width="10.54296875" style="103" bestFit="1" customWidth="1"/>
    <col min="2051" max="2051" width="15.453125" style="103" bestFit="1" customWidth="1"/>
    <col min="2052" max="2052" width="12.453125" style="103" bestFit="1" customWidth="1"/>
    <col min="2053" max="2053" width="20.1796875" style="103" bestFit="1" customWidth="1"/>
    <col min="2054" max="2055" width="27.1796875" style="103" customWidth="1"/>
    <col min="2056" max="2056" width="17.453125" style="103" bestFit="1" customWidth="1"/>
    <col min="2057" max="2058" width="17.1796875" style="103" bestFit="1" customWidth="1"/>
    <col min="2059" max="2059" width="9.453125" style="103" customWidth="1"/>
    <col min="2060" max="2060" width="0.81640625" style="103" customWidth="1"/>
    <col min="2061" max="2303" width="8.54296875" style="103"/>
    <col min="2304" max="2304" width="0.54296875" style="103" customWidth="1"/>
    <col min="2305" max="2305" width="11.453125" style="103" customWidth="1"/>
    <col min="2306" max="2306" width="10.54296875" style="103" bestFit="1" customWidth="1"/>
    <col min="2307" max="2307" width="15.453125" style="103" bestFit="1" customWidth="1"/>
    <col min="2308" max="2308" width="12.453125" style="103" bestFit="1" customWidth="1"/>
    <col min="2309" max="2309" width="20.1796875" style="103" bestFit="1" customWidth="1"/>
    <col min="2310" max="2311" width="27.1796875" style="103" customWidth="1"/>
    <col min="2312" max="2312" width="17.453125" style="103" bestFit="1" customWidth="1"/>
    <col min="2313" max="2314" width="17.1796875" style="103" bestFit="1" customWidth="1"/>
    <col min="2315" max="2315" width="9.453125" style="103" customWidth="1"/>
    <col min="2316" max="2316" width="0.81640625" style="103" customWidth="1"/>
    <col min="2317" max="2559" width="8.54296875" style="103"/>
    <col min="2560" max="2560" width="0.54296875" style="103" customWidth="1"/>
    <col min="2561" max="2561" width="11.453125" style="103" customWidth="1"/>
    <col min="2562" max="2562" width="10.54296875" style="103" bestFit="1" customWidth="1"/>
    <col min="2563" max="2563" width="15.453125" style="103" bestFit="1" customWidth="1"/>
    <col min="2564" max="2564" width="12.453125" style="103" bestFit="1" customWidth="1"/>
    <col min="2565" max="2565" width="20.1796875" style="103" bestFit="1" customWidth="1"/>
    <col min="2566" max="2567" width="27.1796875" style="103" customWidth="1"/>
    <col min="2568" max="2568" width="17.453125" style="103" bestFit="1" customWidth="1"/>
    <col min="2569" max="2570" width="17.1796875" style="103" bestFit="1" customWidth="1"/>
    <col min="2571" max="2571" width="9.453125" style="103" customWidth="1"/>
    <col min="2572" max="2572" width="0.81640625" style="103" customWidth="1"/>
    <col min="2573" max="2815" width="8.54296875" style="103"/>
    <col min="2816" max="2816" width="0.54296875" style="103" customWidth="1"/>
    <col min="2817" max="2817" width="11.453125" style="103" customWidth="1"/>
    <col min="2818" max="2818" width="10.54296875" style="103" bestFit="1" customWidth="1"/>
    <col min="2819" max="2819" width="15.453125" style="103" bestFit="1" customWidth="1"/>
    <col min="2820" max="2820" width="12.453125" style="103" bestFit="1" customWidth="1"/>
    <col min="2821" max="2821" width="20.1796875" style="103" bestFit="1" customWidth="1"/>
    <col min="2822" max="2823" width="27.1796875" style="103" customWidth="1"/>
    <col min="2824" max="2824" width="17.453125" style="103" bestFit="1" customWidth="1"/>
    <col min="2825" max="2826" width="17.1796875" style="103" bestFit="1" customWidth="1"/>
    <col min="2827" max="2827" width="9.453125" style="103" customWidth="1"/>
    <col min="2828" max="2828" width="0.81640625" style="103" customWidth="1"/>
    <col min="2829" max="3071" width="8.54296875" style="103"/>
    <col min="3072" max="3072" width="0.54296875" style="103" customWidth="1"/>
    <col min="3073" max="3073" width="11.453125" style="103" customWidth="1"/>
    <col min="3074" max="3074" width="10.54296875" style="103" bestFit="1" customWidth="1"/>
    <col min="3075" max="3075" width="15.453125" style="103" bestFit="1" customWidth="1"/>
    <col min="3076" max="3076" width="12.453125" style="103" bestFit="1" customWidth="1"/>
    <col min="3077" max="3077" width="20.1796875" style="103" bestFit="1" customWidth="1"/>
    <col min="3078" max="3079" width="27.1796875" style="103" customWidth="1"/>
    <col min="3080" max="3080" width="17.453125" style="103" bestFit="1" customWidth="1"/>
    <col min="3081" max="3082" width="17.1796875" style="103" bestFit="1" customWidth="1"/>
    <col min="3083" max="3083" width="9.453125" style="103" customWidth="1"/>
    <col min="3084" max="3084" width="0.81640625" style="103" customWidth="1"/>
    <col min="3085" max="3327" width="8.54296875" style="103"/>
    <col min="3328" max="3328" width="0.54296875" style="103" customWidth="1"/>
    <col min="3329" max="3329" width="11.453125" style="103" customWidth="1"/>
    <col min="3330" max="3330" width="10.54296875" style="103" bestFit="1" customWidth="1"/>
    <col min="3331" max="3331" width="15.453125" style="103" bestFit="1" customWidth="1"/>
    <col min="3332" max="3332" width="12.453125" style="103" bestFit="1" customWidth="1"/>
    <col min="3333" max="3333" width="20.1796875" style="103" bestFit="1" customWidth="1"/>
    <col min="3334" max="3335" width="27.1796875" style="103" customWidth="1"/>
    <col min="3336" max="3336" width="17.453125" style="103" bestFit="1" customWidth="1"/>
    <col min="3337" max="3338" width="17.1796875" style="103" bestFit="1" customWidth="1"/>
    <col min="3339" max="3339" width="9.453125" style="103" customWidth="1"/>
    <col min="3340" max="3340" width="0.81640625" style="103" customWidth="1"/>
    <col min="3341" max="3583" width="8.54296875" style="103"/>
    <col min="3584" max="3584" width="0.54296875" style="103" customWidth="1"/>
    <col min="3585" max="3585" width="11.453125" style="103" customWidth="1"/>
    <col min="3586" max="3586" width="10.54296875" style="103" bestFit="1" customWidth="1"/>
    <col min="3587" max="3587" width="15.453125" style="103" bestFit="1" customWidth="1"/>
    <col min="3588" max="3588" width="12.453125" style="103" bestFit="1" customWidth="1"/>
    <col min="3589" max="3589" width="20.1796875" style="103" bestFit="1" customWidth="1"/>
    <col min="3590" max="3591" width="27.1796875" style="103" customWidth="1"/>
    <col min="3592" max="3592" width="17.453125" style="103" bestFit="1" customWidth="1"/>
    <col min="3593" max="3594" width="17.1796875" style="103" bestFit="1" customWidth="1"/>
    <col min="3595" max="3595" width="9.453125" style="103" customWidth="1"/>
    <col min="3596" max="3596" width="0.81640625" style="103" customWidth="1"/>
    <col min="3597" max="3839" width="8.54296875" style="103"/>
    <col min="3840" max="3840" width="0.54296875" style="103" customWidth="1"/>
    <col min="3841" max="3841" width="11.453125" style="103" customWidth="1"/>
    <col min="3842" max="3842" width="10.54296875" style="103" bestFit="1" customWidth="1"/>
    <col min="3843" max="3843" width="15.453125" style="103" bestFit="1" customWidth="1"/>
    <col min="3844" max="3844" width="12.453125" style="103" bestFit="1" customWidth="1"/>
    <col min="3845" max="3845" width="20.1796875" style="103" bestFit="1" customWidth="1"/>
    <col min="3846" max="3847" width="27.1796875" style="103" customWidth="1"/>
    <col min="3848" max="3848" width="17.453125" style="103" bestFit="1" customWidth="1"/>
    <col min="3849" max="3850" width="17.1796875" style="103" bestFit="1" customWidth="1"/>
    <col min="3851" max="3851" width="9.453125" style="103" customWidth="1"/>
    <col min="3852" max="3852" width="0.81640625" style="103" customWidth="1"/>
    <col min="3853" max="4095" width="8.54296875" style="103"/>
    <col min="4096" max="4096" width="0.54296875" style="103" customWidth="1"/>
    <col min="4097" max="4097" width="11.453125" style="103" customWidth="1"/>
    <col min="4098" max="4098" width="10.54296875" style="103" bestFit="1" customWidth="1"/>
    <col min="4099" max="4099" width="15.453125" style="103" bestFit="1" customWidth="1"/>
    <col min="4100" max="4100" width="12.453125" style="103" bestFit="1" customWidth="1"/>
    <col min="4101" max="4101" width="20.1796875" style="103" bestFit="1" customWidth="1"/>
    <col min="4102" max="4103" width="27.1796875" style="103" customWidth="1"/>
    <col min="4104" max="4104" width="17.453125" style="103" bestFit="1" customWidth="1"/>
    <col min="4105" max="4106" width="17.1796875" style="103" bestFit="1" customWidth="1"/>
    <col min="4107" max="4107" width="9.453125" style="103" customWidth="1"/>
    <col min="4108" max="4108" width="0.81640625" style="103" customWidth="1"/>
    <col min="4109" max="4351" width="8.54296875" style="103"/>
    <col min="4352" max="4352" width="0.54296875" style="103" customWidth="1"/>
    <col min="4353" max="4353" width="11.453125" style="103" customWidth="1"/>
    <col min="4354" max="4354" width="10.54296875" style="103" bestFit="1" customWidth="1"/>
    <col min="4355" max="4355" width="15.453125" style="103" bestFit="1" customWidth="1"/>
    <col min="4356" max="4356" width="12.453125" style="103" bestFit="1" customWidth="1"/>
    <col min="4357" max="4357" width="20.1796875" style="103" bestFit="1" customWidth="1"/>
    <col min="4358" max="4359" width="27.1796875" style="103" customWidth="1"/>
    <col min="4360" max="4360" width="17.453125" style="103" bestFit="1" customWidth="1"/>
    <col min="4361" max="4362" width="17.1796875" style="103" bestFit="1" customWidth="1"/>
    <col min="4363" max="4363" width="9.453125" style="103" customWidth="1"/>
    <col min="4364" max="4364" width="0.81640625" style="103" customWidth="1"/>
    <col min="4365" max="4607" width="8.54296875" style="103"/>
    <col min="4608" max="4608" width="0.54296875" style="103" customWidth="1"/>
    <col min="4609" max="4609" width="11.453125" style="103" customWidth="1"/>
    <col min="4610" max="4610" width="10.54296875" style="103" bestFit="1" customWidth="1"/>
    <col min="4611" max="4611" width="15.453125" style="103" bestFit="1" customWidth="1"/>
    <col min="4612" max="4612" width="12.453125" style="103" bestFit="1" customWidth="1"/>
    <col min="4613" max="4613" width="20.1796875" style="103" bestFit="1" customWidth="1"/>
    <col min="4614" max="4615" width="27.1796875" style="103" customWidth="1"/>
    <col min="4616" max="4616" width="17.453125" style="103" bestFit="1" customWidth="1"/>
    <col min="4617" max="4618" width="17.1796875" style="103" bestFit="1" customWidth="1"/>
    <col min="4619" max="4619" width="9.453125" style="103" customWidth="1"/>
    <col min="4620" max="4620" width="0.81640625" style="103" customWidth="1"/>
    <col min="4621" max="4863" width="8.54296875" style="103"/>
    <col min="4864" max="4864" width="0.54296875" style="103" customWidth="1"/>
    <col min="4865" max="4865" width="11.453125" style="103" customWidth="1"/>
    <col min="4866" max="4866" width="10.54296875" style="103" bestFit="1" customWidth="1"/>
    <col min="4867" max="4867" width="15.453125" style="103" bestFit="1" customWidth="1"/>
    <col min="4868" max="4868" width="12.453125" style="103" bestFit="1" customWidth="1"/>
    <col min="4869" max="4869" width="20.1796875" style="103" bestFit="1" customWidth="1"/>
    <col min="4870" max="4871" width="27.1796875" style="103" customWidth="1"/>
    <col min="4872" max="4872" width="17.453125" style="103" bestFit="1" customWidth="1"/>
    <col min="4873" max="4874" width="17.1796875" style="103" bestFit="1" customWidth="1"/>
    <col min="4875" max="4875" width="9.453125" style="103" customWidth="1"/>
    <col min="4876" max="4876" width="0.81640625" style="103" customWidth="1"/>
    <col min="4877" max="5119" width="8.54296875" style="103"/>
    <col min="5120" max="5120" width="0.54296875" style="103" customWidth="1"/>
    <col min="5121" max="5121" width="11.453125" style="103" customWidth="1"/>
    <col min="5122" max="5122" width="10.54296875" style="103" bestFit="1" customWidth="1"/>
    <col min="5123" max="5123" width="15.453125" style="103" bestFit="1" customWidth="1"/>
    <col min="5124" max="5124" width="12.453125" style="103" bestFit="1" customWidth="1"/>
    <col min="5125" max="5125" width="20.1796875" style="103" bestFit="1" customWidth="1"/>
    <col min="5126" max="5127" width="27.1796875" style="103" customWidth="1"/>
    <col min="5128" max="5128" width="17.453125" style="103" bestFit="1" customWidth="1"/>
    <col min="5129" max="5130" width="17.1796875" style="103" bestFit="1" customWidth="1"/>
    <col min="5131" max="5131" width="9.453125" style="103" customWidth="1"/>
    <col min="5132" max="5132" width="0.81640625" style="103" customWidth="1"/>
    <col min="5133" max="5375" width="8.54296875" style="103"/>
    <col min="5376" max="5376" width="0.54296875" style="103" customWidth="1"/>
    <col min="5377" max="5377" width="11.453125" style="103" customWidth="1"/>
    <col min="5378" max="5378" width="10.54296875" style="103" bestFit="1" customWidth="1"/>
    <col min="5379" max="5379" width="15.453125" style="103" bestFit="1" customWidth="1"/>
    <col min="5380" max="5380" width="12.453125" style="103" bestFit="1" customWidth="1"/>
    <col min="5381" max="5381" width="20.1796875" style="103" bestFit="1" customWidth="1"/>
    <col min="5382" max="5383" width="27.1796875" style="103" customWidth="1"/>
    <col min="5384" max="5384" width="17.453125" style="103" bestFit="1" customWidth="1"/>
    <col min="5385" max="5386" width="17.1796875" style="103" bestFit="1" customWidth="1"/>
    <col min="5387" max="5387" width="9.453125" style="103" customWidth="1"/>
    <col min="5388" max="5388" width="0.81640625" style="103" customWidth="1"/>
    <col min="5389" max="5631" width="8.54296875" style="103"/>
    <col min="5632" max="5632" width="0.54296875" style="103" customWidth="1"/>
    <col min="5633" max="5633" width="11.453125" style="103" customWidth="1"/>
    <col min="5634" max="5634" width="10.54296875" style="103" bestFit="1" customWidth="1"/>
    <col min="5635" max="5635" width="15.453125" style="103" bestFit="1" customWidth="1"/>
    <col min="5636" max="5636" width="12.453125" style="103" bestFit="1" customWidth="1"/>
    <col min="5637" max="5637" width="20.1796875" style="103" bestFit="1" customWidth="1"/>
    <col min="5638" max="5639" width="27.1796875" style="103" customWidth="1"/>
    <col min="5640" max="5640" width="17.453125" style="103" bestFit="1" customWidth="1"/>
    <col min="5641" max="5642" width="17.1796875" style="103" bestFit="1" customWidth="1"/>
    <col min="5643" max="5643" width="9.453125" style="103" customWidth="1"/>
    <col min="5644" max="5644" width="0.81640625" style="103" customWidth="1"/>
    <col min="5645" max="5887" width="8.54296875" style="103"/>
    <col min="5888" max="5888" width="0.54296875" style="103" customWidth="1"/>
    <col min="5889" max="5889" width="11.453125" style="103" customWidth="1"/>
    <col min="5890" max="5890" width="10.54296875" style="103" bestFit="1" customWidth="1"/>
    <col min="5891" max="5891" width="15.453125" style="103" bestFit="1" customWidth="1"/>
    <col min="5892" max="5892" width="12.453125" style="103" bestFit="1" customWidth="1"/>
    <col min="5893" max="5893" width="20.1796875" style="103" bestFit="1" customWidth="1"/>
    <col min="5894" max="5895" width="27.1796875" style="103" customWidth="1"/>
    <col min="5896" max="5896" width="17.453125" style="103" bestFit="1" customWidth="1"/>
    <col min="5897" max="5898" width="17.1796875" style="103" bestFit="1" customWidth="1"/>
    <col min="5899" max="5899" width="9.453125" style="103" customWidth="1"/>
    <col min="5900" max="5900" width="0.81640625" style="103" customWidth="1"/>
    <col min="5901" max="6143" width="8.54296875" style="103"/>
    <col min="6144" max="6144" width="0.54296875" style="103" customWidth="1"/>
    <col min="6145" max="6145" width="11.453125" style="103" customWidth="1"/>
    <col min="6146" max="6146" width="10.54296875" style="103" bestFit="1" customWidth="1"/>
    <col min="6147" max="6147" width="15.453125" style="103" bestFit="1" customWidth="1"/>
    <col min="6148" max="6148" width="12.453125" style="103" bestFit="1" customWidth="1"/>
    <col min="6149" max="6149" width="20.1796875" style="103" bestFit="1" customWidth="1"/>
    <col min="6150" max="6151" width="27.1796875" style="103" customWidth="1"/>
    <col min="6152" max="6152" width="17.453125" style="103" bestFit="1" customWidth="1"/>
    <col min="6153" max="6154" width="17.1796875" style="103" bestFit="1" customWidth="1"/>
    <col min="6155" max="6155" width="9.453125" style="103" customWidth="1"/>
    <col min="6156" max="6156" width="0.81640625" style="103" customWidth="1"/>
    <col min="6157" max="6399" width="8.54296875" style="103"/>
    <col min="6400" max="6400" width="0.54296875" style="103" customWidth="1"/>
    <col min="6401" max="6401" width="11.453125" style="103" customWidth="1"/>
    <col min="6402" max="6402" width="10.54296875" style="103" bestFit="1" customWidth="1"/>
    <col min="6403" max="6403" width="15.453125" style="103" bestFit="1" customWidth="1"/>
    <col min="6404" max="6404" width="12.453125" style="103" bestFit="1" customWidth="1"/>
    <col min="6405" max="6405" width="20.1796875" style="103" bestFit="1" customWidth="1"/>
    <col min="6406" max="6407" width="27.1796875" style="103" customWidth="1"/>
    <col min="6408" max="6408" width="17.453125" style="103" bestFit="1" customWidth="1"/>
    <col min="6409" max="6410" width="17.1796875" style="103" bestFit="1" customWidth="1"/>
    <col min="6411" max="6411" width="9.453125" style="103" customWidth="1"/>
    <col min="6412" max="6412" width="0.81640625" style="103" customWidth="1"/>
    <col min="6413" max="6655" width="8.54296875" style="103"/>
    <col min="6656" max="6656" width="0.54296875" style="103" customWidth="1"/>
    <col min="6657" max="6657" width="11.453125" style="103" customWidth="1"/>
    <col min="6658" max="6658" width="10.54296875" style="103" bestFit="1" customWidth="1"/>
    <col min="6659" max="6659" width="15.453125" style="103" bestFit="1" customWidth="1"/>
    <col min="6660" max="6660" width="12.453125" style="103" bestFit="1" customWidth="1"/>
    <col min="6661" max="6661" width="20.1796875" style="103" bestFit="1" customWidth="1"/>
    <col min="6662" max="6663" width="27.1796875" style="103" customWidth="1"/>
    <col min="6664" max="6664" width="17.453125" style="103" bestFit="1" customWidth="1"/>
    <col min="6665" max="6666" width="17.1796875" style="103" bestFit="1" customWidth="1"/>
    <col min="6667" max="6667" width="9.453125" style="103" customWidth="1"/>
    <col min="6668" max="6668" width="0.81640625" style="103" customWidth="1"/>
    <col min="6669" max="6911" width="8.54296875" style="103"/>
    <col min="6912" max="6912" width="0.54296875" style="103" customWidth="1"/>
    <col min="6913" max="6913" width="11.453125" style="103" customWidth="1"/>
    <col min="6914" max="6914" width="10.54296875" style="103" bestFit="1" customWidth="1"/>
    <col min="6915" max="6915" width="15.453125" style="103" bestFit="1" customWidth="1"/>
    <col min="6916" max="6916" width="12.453125" style="103" bestFit="1" customWidth="1"/>
    <col min="6917" max="6917" width="20.1796875" style="103" bestFit="1" customWidth="1"/>
    <col min="6918" max="6919" width="27.1796875" style="103" customWidth="1"/>
    <col min="6920" max="6920" width="17.453125" style="103" bestFit="1" customWidth="1"/>
    <col min="6921" max="6922" width="17.1796875" style="103" bestFit="1" customWidth="1"/>
    <col min="6923" max="6923" width="9.453125" style="103" customWidth="1"/>
    <col min="6924" max="6924" width="0.81640625" style="103" customWidth="1"/>
    <col min="6925" max="7167" width="8.54296875" style="103"/>
    <col min="7168" max="7168" width="0.54296875" style="103" customWidth="1"/>
    <col min="7169" max="7169" width="11.453125" style="103" customWidth="1"/>
    <col min="7170" max="7170" width="10.54296875" style="103" bestFit="1" customWidth="1"/>
    <col min="7171" max="7171" width="15.453125" style="103" bestFit="1" customWidth="1"/>
    <col min="7172" max="7172" width="12.453125" style="103" bestFit="1" customWidth="1"/>
    <col min="7173" max="7173" width="20.1796875" style="103" bestFit="1" customWidth="1"/>
    <col min="7174" max="7175" width="27.1796875" style="103" customWidth="1"/>
    <col min="7176" max="7176" width="17.453125" style="103" bestFit="1" customWidth="1"/>
    <col min="7177" max="7178" width="17.1796875" style="103" bestFit="1" customWidth="1"/>
    <col min="7179" max="7179" width="9.453125" style="103" customWidth="1"/>
    <col min="7180" max="7180" width="0.81640625" style="103" customWidth="1"/>
    <col min="7181" max="7423" width="8.54296875" style="103"/>
    <col min="7424" max="7424" width="0.54296875" style="103" customWidth="1"/>
    <col min="7425" max="7425" width="11.453125" style="103" customWidth="1"/>
    <col min="7426" max="7426" width="10.54296875" style="103" bestFit="1" customWidth="1"/>
    <col min="7427" max="7427" width="15.453125" style="103" bestFit="1" customWidth="1"/>
    <col min="7428" max="7428" width="12.453125" style="103" bestFit="1" customWidth="1"/>
    <col min="7429" max="7429" width="20.1796875" style="103" bestFit="1" customWidth="1"/>
    <col min="7430" max="7431" width="27.1796875" style="103" customWidth="1"/>
    <col min="7432" max="7432" width="17.453125" style="103" bestFit="1" customWidth="1"/>
    <col min="7433" max="7434" width="17.1796875" style="103" bestFit="1" customWidth="1"/>
    <col min="7435" max="7435" width="9.453125" style="103" customWidth="1"/>
    <col min="7436" max="7436" width="0.81640625" style="103" customWidth="1"/>
    <col min="7437" max="7679" width="8.54296875" style="103"/>
    <col min="7680" max="7680" width="0.54296875" style="103" customWidth="1"/>
    <col min="7681" max="7681" width="11.453125" style="103" customWidth="1"/>
    <col min="7682" max="7682" width="10.54296875" style="103" bestFit="1" customWidth="1"/>
    <col min="7683" max="7683" width="15.453125" style="103" bestFit="1" customWidth="1"/>
    <col min="7684" max="7684" width="12.453125" style="103" bestFit="1" customWidth="1"/>
    <col min="7685" max="7685" width="20.1796875" style="103" bestFit="1" customWidth="1"/>
    <col min="7686" max="7687" width="27.1796875" style="103" customWidth="1"/>
    <col min="7688" max="7688" width="17.453125" style="103" bestFit="1" customWidth="1"/>
    <col min="7689" max="7690" width="17.1796875" style="103" bestFit="1" customWidth="1"/>
    <col min="7691" max="7691" width="9.453125" style="103" customWidth="1"/>
    <col min="7692" max="7692" width="0.81640625" style="103" customWidth="1"/>
    <col min="7693" max="7935" width="8.54296875" style="103"/>
    <col min="7936" max="7936" width="0.54296875" style="103" customWidth="1"/>
    <col min="7937" max="7937" width="11.453125" style="103" customWidth="1"/>
    <col min="7938" max="7938" width="10.54296875" style="103" bestFit="1" customWidth="1"/>
    <col min="7939" max="7939" width="15.453125" style="103" bestFit="1" customWidth="1"/>
    <col min="7940" max="7940" width="12.453125" style="103" bestFit="1" customWidth="1"/>
    <col min="7941" max="7941" width="20.1796875" style="103" bestFit="1" customWidth="1"/>
    <col min="7942" max="7943" width="27.1796875" style="103" customWidth="1"/>
    <col min="7944" max="7944" width="17.453125" style="103" bestFit="1" customWidth="1"/>
    <col min="7945" max="7946" width="17.1796875" style="103" bestFit="1" customWidth="1"/>
    <col min="7947" max="7947" width="9.453125" style="103" customWidth="1"/>
    <col min="7948" max="7948" width="0.81640625" style="103" customWidth="1"/>
    <col min="7949" max="8191" width="8.54296875" style="103"/>
    <col min="8192" max="8192" width="0.54296875" style="103" customWidth="1"/>
    <col min="8193" max="8193" width="11.453125" style="103" customWidth="1"/>
    <col min="8194" max="8194" width="10.54296875" style="103" bestFit="1" customWidth="1"/>
    <col min="8195" max="8195" width="15.453125" style="103" bestFit="1" customWidth="1"/>
    <col min="8196" max="8196" width="12.453125" style="103" bestFit="1" customWidth="1"/>
    <col min="8197" max="8197" width="20.1796875" style="103" bestFit="1" customWidth="1"/>
    <col min="8198" max="8199" width="27.1796875" style="103" customWidth="1"/>
    <col min="8200" max="8200" width="17.453125" style="103" bestFit="1" customWidth="1"/>
    <col min="8201" max="8202" width="17.1796875" style="103" bestFit="1" customWidth="1"/>
    <col min="8203" max="8203" width="9.453125" style="103" customWidth="1"/>
    <col min="8204" max="8204" width="0.81640625" style="103" customWidth="1"/>
    <col min="8205" max="8447" width="8.54296875" style="103"/>
    <col min="8448" max="8448" width="0.54296875" style="103" customWidth="1"/>
    <col min="8449" max="8449" width="11.453125" style="103" customWidth="1"/>
    <col min="8450" max="8450" width="10.54296875" style="103" bestFit="1" customWidth="1"/>
    <col min="8451" max="8451" width="15.453125" style="103" bestFit="1" customWidth="1"/>
    <col min="8452" max="8452" width="12.453125" style="103" bestFit="1" customWidth="1"/>
    <col min="8453" max="8453" width="20.1796875" style="103" bestFit="1" customWidth="1"/>
    <col min="8454" max="8455" width="27.1796875" style="103" customWidth="1"/>
    <col min="8456" max="8456" width="17.453125" style="103" bestFit="1" customWidth="1"/>
    <col min="8457" max="8458" width="17.1796875" style="103" bestFit="1" customWidth="1"/>
    <col min="8459" max="8459" width="9.453125" style="103" customWidth="1"/>
    <col min="8460" max="8460" width="0.81640625" style="103" customWidth="1"/>
    <col min="8461" max="8703" width="8.54296875" style="103"/>
    <col min="8704" max="8704" width="0.54296875" style="103" customWidth="1"/>
    <col min="8705" max="8705" width="11.453125" style="103" customWidth="1"/>
    <col min="8706" max="8706" width="10.54296875" style="103" bestFit="1" customWidth="1"/>
    <col min="8707" max="8707" width="15.453125" style="103" bestFit="1" customWidth="1"/>
    <col min="8708" max="8708" width="12.453125" style="103" bestFit="1" customWidth="1"/>
    <col min="8709" max="8709" width="20.1796875" style="103" bestFit="1" customWidth="1"/>
    <col min="8710" max="8711" width="27.1796875" style="103" customWidth="1"/>
    <col min="8712" max="8712" width="17.453125" style="103" bestFit="1" customWidth="1"/>
    <col min="8713" max="8714" width="17.1796875" style="103" bestFit="1" customWidth="1"/>
    <col min="8715" max="8715" width="9.453125" style="103" customWidth="1"/>
    <col min="8716" max="8716" width="0.81640625" style="103" customWidth="1"/>
    <col min="8717" max="8959" width="8.54296875" style="103"/>
    <col min="8960" max="8960" width="0.54296875" style="103" customWidth="1"/>
    <col min="8961" max="8961" width="11.453125" style="103" customWidth="1"/>
    <col min="8962" max="8962" width="10.54296875" style="103" bestFit="1" customWidth="1"/>
    <col min="8963" max="8963" width="15.453125" style="103" bestFit="1" customWidth="1"/>
    <col min="8964" max="8964" width="12.453125" style="103" bestFit="1" customWidth="1"/>
    <col min="8965" max="8965" width="20.1796875" style="103" bestFit="1" customWidth="1"/>
    <col min="8966" max="8967" width="27.1796875" style="103" customWidth="1"/>
    <col min="8968" max="8968" width="17.453125" style="103" bestFit="1" customWidth="1"/>
    <col min="8969" max="8970" width="17.1796875" style="103" bestFit="1" customWidth="1"/>
    <col min="8971" max="8971" width="9.453125" style="103" customWidth="1"/>
    <col min="8972" max="8972" width="0.81640625" style="103" customWidth="1"/>
    <col min="8973" max="9215" width="8.54296875" style="103"/>
    <col min="9216" max="9216" width="0.54296875" style="103" customWidth="1"/>
    <col min="9217" max="9217" width="11.453125" style="103" customWidth="1"/>
    <col min="9218" max="9218" width="10.54296875" style="103" bestFit="1" customWidth="1"/>
    <col min="9219" max="9219" width="15.453125" style="103" bestFit="1" customWidth="1"/>
    <col min="9220" max="9220" width="12.453125" style="103" bestFit="1" customWidth="1"/>
    <col min="9221" max="9221" width="20.1796875" style="103" bestFit="1" customWidth="1"/>
    <col min="9222" max="9223" width="27.1796875" style="103" customWidth="1"/>
    <col min="9224" max="9224" width="17.453125" style="103" bestFit="1" customWidth="1"/>
    <col min="9225" max="9226" width="17.1796875" style="103" bestFit="1" customWidth="1"/>
    <col min="9227" max="9227" width="9.453125" style="103" customWidth="1"/>
    <col min="9228" max="9228" width="0.81640625" style="103" customWidth="1"/>
    <col min="9229" max="9471" width="8.54296875" style="103"/>
    <col min="9472" max="9472" width="0.54296875" style="103" customWidth="1"/>
    <col min="9473" max="9473" width="11.453125" style="103" customWidth="1"/>
    <col min="9474" max="9474" width="10.54296875" style="103" bestFit="1" customWidth="1"/>
    <col min="9475" max="9475" width="15.453125" style="103" bestFit="1" customWidth="1"/>
    <col min="9476" max="9476" width="12.453125" style="103" bestFit="1" customWidth="1"/>
    <col min="9477" max="9477" width="20.1796875" style="103" bestFit="1" customWidth="1"/>
    <col min="9478" max="9479" width="27.1796875" style="103" customWidth="1"/>
    <col min="9480" max="9480" width="17.453125" style="103" bestFit="1" customWidth="1"/>
    <col min="9481" max="9482" width="17.1796875" style="103" bestFit="1" customWidth="1"/>
    <col min="9483" max="9483" width="9.453125" style="103" customWidth="1"/>
    <col min="9484" max="9484" width="0.81640625" style="103" customWidth="1"/>
    <col min="9485" max="9727" width="8.54296875" style="103"/>
    <col min="9728" max="9728" width="0.54296875" style="103" customWidth="1"/>
    <col min="9729" max="9729" width="11.453125" style="103" customWidth="1"/>
    <col min="9730" max="9730" width="10.54296875" style="103" bestFit="1" customWidth="1"/>
    <col min="9731" max="9731" width="15.453125" style="103" bestFit="1" customWidth="1"/>
    <col min="9732" max="9732" width="12.453125" style="103" bestFit="1" customWidth="1"/>
    <col min="9733" max="9733" width="20.1796875" style="103" bestFit="1" customWidth="1"/>
    <col min="9734" max="9735" width="27.1796875" style="103" customWidth="1"/>
    <col min="9736" max="9736" width="17.453125" style="103" bestFit="1" customWidth="1"/>
    <col min="9737" max="9738" width="17.1796875" style="103" bestFit="1" customWidth="1"/>
    <col min="9739" max="9739" width="9.453125" style="103" customWidth="1"/>
    <col min="9740" max="9740" width="0.81640625" style="103" customWidth="1"/>
    <col min="9741" max="9983" width="8.54296875" style="103"/>
    <col min="9984" max="9984" width="0.54296875" style="103" customWidth="1"/>
    <col min="9985" max="9985" width="11.453125" style="103" customWidth="1"/>
    <col min="9986" max="9986" width="10.54296875" style="103" bestFit="1" customWidth="1"/>
    <col min="9987" max="9987" width="15.453125" style="103" bestFit="1" customWidth="1"/>
    <col min="9988" max="9988" width="12.453125" style="103" bestFit="1" customWidth="1"/>
    <col min="9989" max="9989" width="20.1796875" style="103" bestFit="1" customWidth="1"/>
    <col min="9990" max="9991" width="27.1796875" style="103" customWidth="1"/>
    <col min="9992" max="9992" width="17.453125" style="103" bestFit="1" customWidth="1"/>
    <col min="9993" max="9994" width="17.1796875" style="103" bestFit="1" customWidth="1"/>
    <col min="9995" max="9995" width="9.453125" style="103" customWidth="1"/>
    <col min="9996" max="9996" width="0.81640625" style="103" customWidth="1"/>
    <col min="9997" max="10239" width="8.54296875" style="103"/>
    <col min="10240" max="10240" width="0.54296875" style="103" customWidth="1"/>
    <col min="10241" max="10241" width="11.453125" style="103" customWidth="1"/>
    <col min="10242" max="10242" width="10.54296875" style="103" bestFit="1" customWidth="1"/>
    <col min="10243" max="10243" width="15.453125" style="103" bestFit="1" customWidth="1"/>
    <col min="10244" max="10244" width="12.453125" style="103" bestFit="1" customWidth="1"/>
    <col min="10245" max="10245" width="20.1796875" style="103" bestFit="1" customWidth="1"/>
    <col min="10246" max="10247" width="27.1796875" style="103" customWidth="1"/>
    <col min="10248" max="10248" width="17.453125" style="103" bestFit="1" customWidth="1"/>
    <col min="10249" max="10250" width="17.1796875" style="103" bestFit="1" customWidth="1"/>
    <col min="10251" max="10251" width="9.453125" style="103" customWidth="1"/>
    <col min="10252" max="10252" width="0.81640625" style="103" customWidth="1"/>
    <col min="10253" max="10495" width="8.54296875" style="103"/>
    <col min="10496" max="10496" width="0.54296875" style="103" customWidth="1"/>
    <col min="10497" max="10497" width="11.453125" style="103" customWidth="1"/>
    <col min="10498" max="10498" width="10.54296875" style="103" bestFit="1" customWidth="1"/>
    <col min="10499" max="10499" width="15.453125" style="103" bestFit="1" customWidth="1"/>
    <col min="10500" max="10500" width="12.453125" style="103" bestFit="1" customWidth="1"/>
    <col min="10501" max="10501" width="20.1796875" style="103" bestFit="1" customWidth="1"/>
    <col min="10502" max="10503" width="27.1796875" style="103" customWidth="1"/>
    <col min="10504" max="10504" width="17.453125" style="103" bestFit="1" customWidth="1"/>
    <col min="10505" max="10506" width="17.1796875" style="103" bestFit="1" customWidth="1"/>
    <col min="10507" max="10507" width="9.453125" style="103" customWidth="1"/>
    <col min="10508" max="10508" width="0.81640625" style="103" customWidth="1"/>
    <col min="10509" max="10751" width="8.54296875" style="103"/>
    <col min="10752" max="10752" width="0.54296875" style="103" customWidth="1"/>
    <col min="10753" max="10753" width="11.453125" style="103" customWidth="1"/>
    <col min="10754" max="10754" width="10.54296875" style="103" bestFit="1" customWidth="1"/>
    <col min="10755" max="10755" width="15.453125" style="103" bestFit="1" customWidth="1"/>
    <col min="10756" max="10756" width="12.453125" style="103" bestFit="1" customWidth="1"/>
    <col min="10757" max="10757" width="20.1796875" style="103" bestFit="1" customWidth="1"/>
    <col min="10758" max="10759" width="27.1796875" style="103" customWidth="1"/>
    <col min="10760" max="10760" width="17.453125" style="103" bestFit="1" customWidth="1"/>
    <col min="10761" max="10762" width="17.1796875" style="103" bestFit="1" customWidth="1"/>
    <col min="10763" max="10763" width="9.453125" style="103" customWidth="1"/>
    <col min="10764" max="10764" width="0.81640625" style="103" customWidth="1"/>
    <col min="10765" max="11007" width="8.54296875" style="103"/>
    <col min="11008" max="11008" width="0.54296875" style="103" customWidth="1"/>
    <col min="11009" max="11009" width="11.453125" style="103" customWidth="1"/>
    <col min="11010" max="11010" width="10.54296875" style="103" bestFit="1" customWidth="1"/>
    <col min="11011" max="11011" width="15.453125" style="103" bestFit="1" customWidth="1"/>
    <col min="11012" max="11012" width="12.453125" style="103" bestFit="1" customWidth="1"/>
    <col min="11013" max="11013" width="20.1796875" style="103" bestFit="1" customWidth="1"/>
    <col min="11014" max="11015" width="27.1796875" style="103" customWidth="1"/>
    <col min="11016" max="11016" width="17.453125" style="103" bestFit="1" customWidth="1"/>
    <col min="11017" max="11018" width="17.1796875" style="103" bestFit="1" customWidth="1"/>
    <col min="11019" max="11019" width="9.453125" style="103" customWidth="1"/>
    <col min="11020" max="11020" width="0.81640625" style="103" customWidth="1"/>
    <col min="11021" max="11263" width="8.54296875" style="103"/>
    <col min="11264" max="11264" width="0.54296875" style="103" customWidth="1"/>
    <col min="11265" max="11265" width="11.453125" style="103" customWidth="1"/>
    <col min="11266" max="11266" width="10.54296875" style="103" bestFit="1" customWidth="1"/>
    <col min="11267" max="11267" width="15.453125" style="103" bestFit="1" customWidth="1"/>
    <col min="11268" max="11268" width="12.453125" style="103" bestFit="1" customWidth="1"/>
    <col min="11269" max="11269" width="20.1796875" style="103" bestFit="1" customWidth="1"/>
    <col min="11270" max="11271" width="27.1796875" style="103" customWidth="1"/>
    <col min="11272" max="11272" width="17.453125" style="103" bestFit="1" customWidth="1"/>
    <col min="11273" max="11274" width="17.1796875" style="103" bestFit="1" customWidth="1"/>
    <col min="11275" max="11275" width="9.453125" style="103" customWidth="1"/>
    <col min="11276" max="11276" width="0.81640625" style="103" customWidth="1"/>
    <col min="11277" max="11519" width="8.54296875" style="103"/>
    <col min="11520" max="11520" width="0.54296875" style="103" customWidth="1"/>
    <col min="11521" max="11521" width="11.453125" style="103" customWidth="1"/>
    <col min="11522" max="11522" width="10.54296875" style="103" bestFit="1" customWidth="1"/>
    <col min="11523" max="11523" width="15.453125" style="103" bestFit="1" customWidth="1"/>
    <col min="11524" max="11524" width="12.453125" style="103" bestFit="1" customWidth="1"/>
    <col min="11525" max="11525" width="20.1796875" style="103" bestFit="1" customWidth="1"/>
    <col min="11526" max="11527" width="27.1796875" style="103" customWidth="1"/>
    <col min="11528" max="11528" width="17.453125" style="103" bestFit="1" customWidth="1"/>
    <col min="11529" max="11530" width="17.1796875" style="103" bestFit="1" customWidth="1"/>
    <col min="11531" max="11531" width="9.453125" style="103" customWidth="1"/>
    <col min="11532" max="11532" width="0.81640625" style="103" customWidth="1"/>
    <col min="11533" max="11775" width="8.54296875" style="103"/>
    <col min="11776" max="11776" width="0.54296875" style="103" customWidth="1"/>
    <col min="11777" max="11777" width="11.453125" style="103" customWidth="1"/>
    <col min="11778" max="11778" width="10.54296875" style="103" bestFit="1" customWidth="1"/>
    <col min="11779" max="11779" width="15.453125" style="103" bestFit="1" customWidth="1"/>
    <col min="11780" max="11780" width="12.453125" style="103" bestFit="1" customWidth="1"/>
    <col min="11781" max="11781" width="20.1796875" style="103" bestFit="1" customWidth="1"/>
    <col min="11782" max="11783" width="27.1796875" style="103" customWidth="1"/>
    <col min="11784" max="11784" width="17.453125" style="103" bestFit="1" customWidth="1"/>
    <col min="11785" max="11786" width="17.1796875" style="103" bestFit="1" customWidth="1"/>
    <col min="11787" max="11787" width="9.453125" style="103" customWidth="1"/>
    <col min="11788" max="11788" width="0.81640625" style="103" customWidth="1"/>
    <col min="11789" max="12031" width="8.54296875" style="103"/>
    <col min="12032" max="12032" width="0.54296875" style="103" customWidth="1"/>
    <col min="12033" max="12033" width="11.453125" style="103" customWidth="1"/>
    <col min="12034" max="12034" width="10.54296875" style="103" bestFit="1" customWidth="1"/>
    <col min="12035" max="12035" width="15.453125" style="103" bestFit="1" customWidth="1"/>
    <col min="12036" max="12036" width="12.453125" style="103" bestFit="1" customWidth="1"/>
    <col min="12037" max="12037" width="20.1796875" style="103" bestFit="1" customWidth="1"/>
    <col min="12038" max="12039" width="27.1796875" style="103" customWidth="1"/>
    <col min="12040" max="12040" width="17.453125" style="103" bestFit="1" customWidth="1"/>
    <col min="12041" max="12042" width="17.1796875" style="103" bestFit="1" customWidth="1"/>
    <col min="12043" max="12043" width="9.453125" style="103" customWidth="1"/>
    <col min="12044" max="12044" width="0.81640625" style="103" customWidth="1"/>
    <col min="12045" max="12287" width="8.54296875" style="103"/>
    <col min="12288" max="12288" width="0.54296875" style="103" customWidth="1"/>
    <col min="12289" max="12289" width="11.453125" style="103" customWidth="1"/>
    <col min="12290" max="12290" width="10.54296875" style="103" bestFit="1" customWidth="1"/>
    <col min="12291" max="12291" width="15.453125" style="103" bestFit="1" customWidth="1"/>
    <col min="12292" max="12292" width="12.453125" style="103" bestFit="1" customWidth="1"/>
    <col min="12293" max="12293" width="20.1796875" style="103" bestFit="1" customWidth="1"/>
    <col min="12294" max="12295" width="27.1796875" style="103" customWidth="1"/>
    <col min="12296" max="12296" width="17.453125" style="103" bestFit="1" customWidth="1"/>
    <col min="12297" max="12298" width="17.1796875" style="103" bestFit="1" customWidth="1"/>
    <col min="12299" max="12299" width="9.453125" style="103" customWidth="1"/>
    <col min="12300" max="12300" width="0.81640625" style="103" customWidth="1"/>
    <col min="12301" max="12543" width="8.54296875" style="103"/>
    <col min="12544" max="12544" width="0.54296875" style="103" customWidth="1"/>
    <col min="12545" max="12545" width="11.453125" style="103" customWidth="1"/>
    <col min="12546" max="12546" width="10.54296875" style="103" bestFit="1" customWidth="1"/>
    <col min="12547" max="12547" width="15.453125" style="103" bestFit="1" customWidth="1"/>
    <col min="12548" max="12548" width="12.453125" style="103" bestFit="1" customWidth="1"/>
    <col min="12549" max="12549" width="20.1796875" style="103" bestFit="1" customWidth="1"/>
    <col min="12550" max="12551" width="27.1796875" style="103" customWidth="1"/>
    <col min="12552" max="12552" width="17.453125" style="103" bestFit="1" customWidth="1"/>
    <col min="12553" max="12554" width="17.1796875" style="103" bestFit="1" customWidth="1"/>
    <col min="12555" max="12555" width="9.453125" style="103" customWidth="1"/>
    <col min="12556" max="12556" width="0.81640625" style="103" customWidth="1"/>
    <col min="12557" max="12799" width="8.54296875" style="103"/>
    <col min="12800" max="12800" width="0.54296875" style="103" customWidth="1"/>
    <col min="12801" max="12801" width="11.453125" style="103" customWidth="1"/>
    <col min="12802" max="12802" width="10.54296875" style="103" bestFit="1" customWidth="1"/>
    <col min="12803" max="12803" width="15.453125" style="103" bestFit="1" customWidth="1"/>
    <col min="12804" max="12804" width="12.453125" style="103" bestFit="1" customWidth="1"/>
    <col min="12805" max="12805" width="20.1796875" style="103" bestFit="1" customWidth="1"/>
    <col min="12806" max="12807" width="27.1796875" style="103" customWidth="1"/>
    <col min="12808" max="12808" width="17.453125" style="103" bestFit="1" customWidth="1"/>
    <col min="12809" max="12810" width="17.1796875" style="103" bestFit="1" customWidth="1"/>
    <col min="12811" max="12811" width="9.453125" style="103" customWidth="1"/>
    <col min="12812" max="12812" width="0.81640625" style="103" customWidth="1"/>
    <col min="12813" max="13055" width="8.54296875" style="103"/>
    <col min="13056" max="13056" width="0.54296875" style="103" customWidth="1"/>
    <col min="13057" max="13057" width="11.453125" style="103" customWidth="1"/>
    <col min="13058" max="13058" width="10.54296875" style="103" bestFit="1" customWidth="1"/>
    <col min="13059" max="13059" width="15.453125" style="103" bestFit="1" customWidth="1"/>
    <col min="13060" max="13060" width="12.453125" style="103" bestFit="1" customWidth="1"/>
    <col min="13061" max="13061" width="20.1796875" style="103" bestFit="1" customWidth="1"/>
    <col min="13062" max="13063" width="27.1796875" style="103" customWidth="1"/>
    <col min="13064" max="13064" width="17.453125" style="103" bestFit="1" customWidth="1"/>
    <col min="13065" max="13066" width="17.1796875" style="103" bestFit="1" customWidth="1"/>
    <col min="13067" max="13067" width="9.453125" style="103" customWidth="1"/>
    <col min="13068" max="13068" width="0.81640625" style="103" customWidth="1"/>
    <col min="13069" max="13311" width="8.54296875" style="103"/>
    <col min="13312" max="13312" width="0.54296875" style="103" customWidth="1"/>
    <col min="13313" max="13313" width="11.453125" style="103" customWidth="1"/>
    <col min="13314" max="13314" width="10.54296875" style="103" bestFit="1" customWidth="1"/>
    <col min="13315" max="13315" width="15.453125" style="103" bestFit="1" customWidth="1"/>
    <col min="13316" max="13316" width="12.453125" style="103" bestFit="1" customWidth="1"/>
    <col min="13317" max="13317" width="20.1796875" style="103" bestFit="1" customWidth="1"/>
    <col min="13318" max="13319" width="27.1796875" style="103" customWidth="1"/>
    <col min="13320" max="13320" width="17.453125" style="103" bestFit="1" customWidth="1"/>
    <col min="13321" max="13322" width="17.1796875" style="103" bestFit="1" customWidth="1"/>
    <col min="13323" max="13323" width="9.453125" style="103" customWidth="1"/>
    <col min="13324" max="13324" width="0.81640625" style="103" customWidth="1"/>
    <col min="13325" max="13567" width="8.54296875" style="103"/>
    <col min="13568" max="13568" width="0.54296875" style="103" customWidth="1"/>
    <col min="13569" max="13569" width="11.453125" style="103" customWidth="1"/>
    <col min="13570" max="13570" width="10.54296875" style="103" bestFit="1" customWidth="1"/>
    <col min="13571" max="13571" width="15.453125" style="103" bestFit="1" customWidth="1"/>
    <col min="13572" max="13572" width="12.453125" style="103" bestFit="1" customWidth="1"/>
    <col min="13573" max="13573" width="20.1796875" style="103" bestFit="1" customWidth="1"/>
    <col min="13574" max="13575" width="27.1796875" style="103" customWidth="1"/>
    <col min="13576" max="13576" width="17.453125" style="103" bestFit="1" customWidth="1"/>
    <col min="13577" max="13578" width="17.1796875" style="103" bestFit="1" customWidth="1"/>
    <col min="13579" max="13579" width="9.453125" style="103" customWidth="1"/>
    <col min="13580" max="13580" width="0.81640625" style="103" customWidth="1"/>
    <col min="13581" max="13823" width="8.54296875" style="103"/>
    <col min="13824" max="13824" width="0.54296875" style="103" customWidth="1"/>
    <col min="13825" max="13825" width="11.453125" style="103" customWidth="1"/>
    <col min="13826" max="13826" width="10.54296875" style="103" bestFit="1" customWidth="1"/>
    <col min="13827" max="13827" width="15.453125" style="103" bestFit="1" customWidth="1"/>
    <col min="13828" max="13828" width="12.453125" style="103" bestFit="1" customWidth="1"/>
    <col min="13829" max="13829" width="20.1796875" style="103" bestFit="1" customWidth="1"/>
    <col min="13830" max="13831" width="27.1796875" style="103" customWidth="1"/>
    <col min="13832" max="13832" width="17.453125" style="103" bestFit="1" customWidth="1"/>
    <col min="13833" max="13834" width="17.1796875" style="103" bestFit="1" customWidth="1"/>
    <col min="13835" max="13835" width="9.453125" style="103" customWidth="1"/>
    <col min="13836" max="13836" width="0.81640625" style="103" customWidth="1"/>
    <col min="13837" max="14079" width="8.54296875" style="103"/>
    <col min="14080" max="14080" width="0.54296875" style="103" customWidth="1"/>
    <col min="14081" max="14081" width="11.453125" style="103" customWidth="1"/>
    <col min="14082" max="14082" width="10.54296875" style="103" bestFit="1" customWidth="1"/>
    <col min="14083" max="14083" width="15.453125" style="103" bestFit="1" customWidth="1"/>
    <col min="14084" max="14084" width="12.453125" style="103" bestFit="1" customWidth="1"/>
    <col min="14085" max="14085" width="20.1796875" style="103" bestFit="1" customWidth="1"/>
    <col min="14086" max="14087" width="27.1796875" style="103" customWidth="1"/>
    <col min="14088" max="14088" width="17.453125" style="103" bestFit="1" customWidth="1"/>
    <col min="14089" max="14090" width="17.1796875" style="103" bestFit="1" customWidth="1"/>
    <col min="14091" max="14091" width="9.453125" style="103" customWidth="1"/>
    <col min="14092" max="14092" width="0.81640625" style="103" customWidth="1"/>
    <col min="14093" max="14335" width="8.54296875" style="103"/>
    <col min="14336" max="14336" width="0.54296875" style="103" customWidth="1"/>
    <col min="14337" max="14337" width="11.453125" style="103" customWidth="1"/>
    <col min="14338" max="14338" width="10.54296875" style="103" bestFit="1" customWidth="1"/>
    <col min="14339" max="14339" width="15.453125" style="103" bestFit="1" customWidth="1"/>
    <col min="14340" max="14340" width="12.453125" style="103" bestFit="1" customWidth="1"/>
    <col min="14341" max="14341" width="20.1796875" style="103" bestFit="1" customWidth="1"/>
    <col min="14342" max="14343" width="27.1796875" style="103" customWidth="1"/>
    <col min="14344" max="14344" width="17.453125" style="103" bestFit="1" customWidth="1"/>
    <col min="14345" max="14346" width="17.1796875" style="103" bestFit="1" customWidth="1"/>
    <col min="14347" max="14347" width="9.453125" style="103" customWidth="1"/>
    <col min="14348" max="14348" width="0.81640625" style="103" customWidth="1"/>
    <col min="14349" max="14591" width="8.54296875" style="103"/>
    <col min="14592" max="14592" width="0.54296875" style="103" customWidth="1"/>
    <col min="14593" max="14593" width="11.453125" style="103" customWidth="1"/>
    <col min="14594" max="14594" width="10.54296875" style="103" bestFit="1" customWidth="1"/>
    <col min="14595" max="14595" width="15.453125" style="103" bestFit="1" customWidth="1"/>
    <col min="14596" max="14596" width="12.453125" style="103" bestFit="1" customWidth="1"/>
    <col min="14597" max="14597" width="20.1796875" style="103" bestFit="1" customWidth="1"/>
    <col min="14598" max="14599" width="27.1796875" style="103" customWidth="1"/>
    <col min="14600" max="14600" width="17.453125" style="103" bestFit="1" customWidth="1"/>
    <col min="14601" max="14602" width="17.1796875" style="103" bestFit="1" customWidth="1"/>
    <col min="14603" max="14603" width="9.453125" style="103" customWidth="1"/>
    <col min="14604" max="14604" width="0.81640625" style="103" customWidth="1"/>
    <col min="14605" max="14847" width="8.54296875" style="103"/>
    <col min="14848" max="14848" width="0.54296875" style="103" customWidth="1"/>
    <col min="14849" max="14849" width="11.453125" style="103" customWidth="1"/>
    <col min="14850" max="14850" width="10.54296875" style="103" bestFit="1" customWidth="1"/>
    <col min="14851" max="14851" width="15.453125" style="103" bestFit="1" customWidth="1"/>
    <col min="14852" max="14852" width="12.453125" style="103" bestFit="1" customWidth="1"/>
    <col min="14853" max="14853" width="20.1796875" style="103" bestFit="1" customWidth="1"/>
    <col min="14854" max="14855" width="27.1796875" style="103" customWidth="1"/>
    <col min="14856" max="14856" width="17.453125" style="103" bestFit="1" customWidth="1"/>
    <col min="14857" max="14858" width="17.1796875" style="103" bestFit="1" customWidth="1"/>
    <col min="14859" max="14859" width="9.453125" style="103" customWidth="1"/>
    <col min="14860" max="14860" width="0.81640625" style="103" customWidth="1"/>
    <col min="14861" max="15103" width="8.54296875" style="103"/>
    <col min="15104" max="15104" width="0.54296875" style="103" customWidth="1"/>
    <col min="15105" max="15105" width="11.453125" style="103" customWidth="1"/>
    <col min="15106" max="15106" width="10.54296875" style="103" bestFit="1" customWidth="1"/>
    <col min="15107" max="15107" width="15.453125" style="103" bestFit="1" customWidth="1"/>
    <col min="15108" max="15108" width="12.453125" style="103" bestFit="1" customWidth="1"/>
    <col min="15109" max="15109" width="20.1796875" style="103" bestFit="1" customWidth="1"/>
    <col min="15110" max="15111" width="27.1796875" style="103" customWidth="1"/>
    <col min="15112" max="15112" width="17.453125" style="103" bestFit="1" customWidth="1"/>
    <col min="15113" max="15114" width="17.1796875" style="103" bestFit="1" customWidth="1"/>
    <col min="15115" max="15115" width="9.453125" style="103" customWidth="1"/>
    <col min="15116" max="15116" width="0.81640625" style="103" customWidth="1"/>
    <col min="15117" max="15359" width="8.54296875" style="103"/>
    <col min="15360" max="15360" width="0.54296875" style="103" customWidth="1"/>
    <col min="15361" max="15361" width="11.453125" style="103" customWidth="1"/>
    <col min="15362" max="15362" width="10.54296875" style="103" bestFit="1" customWidth="1"/>
    <col min="15363" max="15363" width="15.453125" style="103" bestFit="1" customWidth="1"/>
    <col min="15364" max="15364" width="12.453125" style="103" bestFit="1" customWidth="1"/>
    <col min="15365" max="15365" width="20.1796875" style="103" bestFit="1" customWidth="1"/>
    <col min="15366" max="15367" width="27.1796875" style="103" customWidth="1"/>
    <col min="15368" max="15368" width="17.453125" style="103" bestFit="1" customWidth="1"/>
    <col min="15369" max="15370" width="17.1796875" style="103" bestFit="1" customWidth="1"/>
    <col min="15371" max="15371" width="9.453125" style="103" customWidth="1"/>
    <col min="15372" max="15372" width="0.81640625" style="103" customWidth="1"/>
    <col min="15373" max="15615" width="8.54296875" style="103"/>
    <col min="15616" max="15616" width="0.54296875" style="103" customWidth="1"/>
    <col min="15617" max="15617" width="11.453125" style="103" customWidth="1"/>
    <col min="15618" max="15618" width="10.54296875" style="103" bestFit="1" customWidth="1"/>
    <col min="15619" max="15619" width="15.453125" style="103" bestFit="1" customWidth="1"/>
    <col min="15620" max="15620" width="12.453125" style="103" bestFit="1" customWidth="1"/>
    <col min="15621" max="15621" width="20.1796875" style="103" bestFit="1" customWidth="1"/>
    <col min="15622" max="15623" width="27.1796875" style="103" customWidth="1"/>
    <col min="15624" max="15624" width="17.453125" style="103" bestFit="1" customWidth="1"/>
    <col min="15625" max="15626" width="17.1796875" style="103" bestFit="1" customWidth="1"/>
    <col min="15627" max="15627" width="9.453125" style="103" customWidth="1"/>
    <col min="15628" max="15628" width="0.81640625" style="103" customWidth="1"/>
    <col min="15629" max="15871" width="8.54296875" style="103"/>
    <col min="15872" max="15872" width="0.54296875" style="103" customWidth="1"/>
    <col min="15873" max="15873" width="11.453125" style="103" customWidth="1"/>
    <col min="15874" max="15874" width="10.54296875" style="103" bestFit="1" customWidth="1"/>
    <col min="15875" max="15875" width="15.453125" style="103" bestFit="1" customWidth="1"/>
    <col min="15876" max="15876" width="12.453125" style="103" bestFit="1" customWidth="1"/>
    <col min="15877" max="15877" width="20.1796875" style="103" bestFit="1" customWidth="1"/>
    <col min="15878" max="15879" width="27.1796875" style="103" customWidth="1"/>
    <col min="15880" max="15880" width="17.453125" style="103" bestFit="1" customWidth="1"/>
    <col min="15881" max="15882" width="17.1796875" style="103" bestFit="1" customWidth="1"/>
    <col min="15883" max="15883" width="9.453125" style="103" customWidth="1"/>
    <col min="15884" max="15884" width="0.81640625" style="103" customWidth="1"/>
    <col min="15885" max="16127" width="8.54296875" style="103"/>
    <col min="16128" max="16128" width="0.54296875" style="103" customWidth="1"/>
    <col min="16129" max="16129" width="11.453125" style="103" customWidth="1"/>
    <col min="16130" max="16130" width="10.54296875" style="103" bestFit="1" customWidth="1"/>
    <col min="16131" max="16131" width="15.453125" style="103" bestFit="1" customWidth="1"/>
    <col min="16132" max="16132" width="12.453125" style="103" bestFit="1" customWidth="1"/>
    <col min="16133" max="16133" width="20.1796875" style="103" bestFit="1" customWidth="1"/>
    <col min="16134" max="16135" width="27.1796875" style="103" customWidth="1"/>
    <col min="16136" max="16136" width="17.453125" style="103" bestFit="1" customWidth="1"/>
    <col min="16137" max="16138" width="17.1796875" style="103" bestFit="1" customWidth="1"/>
    <col min="16139" max="16139" width="9.453125" style="103" customWidth="1"/>
    <col min="16140" max="16140" width="0.81640625" style="103" customWidth="1"/>
    <col min="16141" max="16384" width="8.54296875" style="103"/>
  </cols>
  <sheetData>
    <row r="1" spans="1:255" ht="30" customHeight="1" thickBot="1" x14ac:dyDescent="0.4">
      <c r="A1" s="570" t="s">
        <v>1168</v>
      </c>
      <c r="B1" s="571"/>
      <c r="C1" s="571"/>
      <c r="D1" s="571"/>
      <c r="E1" s="571"/>
      <c r="F1" s="571"/>
      <c r="G1" s="571"/>
      <c r="H1" s="571"/>
      <c r="I1" s="571"/>
      <c r="J1" s="571"/>
      <c r="K1" s="572"/>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row>
    <row r="2" spans="1:255" ht="30" customHeight="1" thickBot="1" x14ac:dyDescent="0.4">
      <c r="A2" s="573" t="s">
        <v>1169</v>
      </c>
      <c r="B2" s="574"/>
      <c r="C2" s="574"/>
      <c r="D2" s="574"/>
      <c r="E2" s="574"/>
      <c r="F2" s="574"/>
      <c r="G2" s="574"/>
      <c r="H2" s="574"/>
      <c r="I2" s="574"/>
      <c r="J2" s="574"/>
      <c r="K2" s="575"/>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c r="BT2" s="114"/>
      <c r="BU2" s="114"/>
      <c r="BV2" s="114"/>
      <c r="BW2" s="114"/>
      <c r="BX2" s="114"/>
      <c r="BY2" s="114"/>
      <c r="BZ2" s="114"/>
      <c r="CA2" s="114"/>
      <c r="CB2" s="114"/>
      <c r="CC2" s="114"/>
      <c r="CD2" s="114"/>
      <c r="CE2" s="114"/>
      <c r="CF2" s="114"/>
      <c r="CG2" s="114"/>
      <c r="CH2" s="114"/>
      <c r="CI2" s="114"/>
      <c r="CJ2" s="114"/>
      <c r="CK2" s="114"/>
      <c r="CL2" s="114"/>
      <c r="CM2" s="114"/>
      <c r="CN2" s="114"/>
      <c r="CO2" s="114"/>
      <c r="CP2" s="114"/>
      <c r="CQ2" s="114"/>
      <c r="CR2" s="114"/>
      <c r="CS2" s="114"/>
      <c r="CT2" s="114"/>
      <c r="CU2" s="114"/>
      <c r="CV2" s="114"/>
      <c r="CW2" s="114"/>
      <c r="CX2" s="114"/>
      <c r="CY2" s="114"/>
      <c r="CZ2" s="114"/>
      <c r="DA2" s="114"/>
      <c r="DB2" s="114"/>
      <c r="DC2" s="114"/>
      <c r="DD2" s="114"/>
      <c r="DE2" s="114"/>
      <c r="DF2" s="114"/>
      <c r="DG2" s="114"/>
      <c r="DH2" s="114"/>
      <c r="DI2" s="114"/>
      <c r="DJ2" s="114"/>
      <c r="DK2" s="114"/>
      <c r="DL2" s="114"/>
      <c r="DM2" s="114"/>
      <c r="DN2" s="114"/>
      <c r="DO2" s="114"/>
      <c r="DP2" s="114"/>
      <c r="DQ2" s="114"/>
      <c r="DR2" s="114"/>
      <c r="DS2" s="114"/>
      <c r="DT2" s="114"/>
      <c r="DU2" s="114"/>
      <c r="DV2" s="114"/>
      <c r="DW2" s="114"/>
      <c r="DX2" s="114"/>
      <c r="DY2" s="114"/>
      <c r="DZ2" s="114"/>
      <c r="EA2" s="114"/>
      <c r="EB2" s="114"/>
      <c r="EC2" s="114"/>
      <c r="ED2" s="114"/>
      <c r="EE2" s="114"/>
      <c r="EF2" s="114"/>
      <c r="EG2" s="114"/>
      <c r="EH2" s="114"/>
      <c r="EI2" s="114"/>
      <c r="EJ2" s="114"/>
      <c r="EK2" s="114"/>
      <c r="EL2" s="114"/>
      <c r="EM2" s="114"/>
      <c r="EN2" s="114"/>
      <c r="EO2" s="114"/>
      <c r="EP2" s="114"/>
      <c r="EQ2" s="114"/>
      <c r="ER2" s="114"/>
      <c r="ES2" s="114"/>
      <c r="ET2" s="114"/>
      <c r="EU2" s="114"/>
      <c r="EV2" s="114"/>
      <c r="EW2" s="114"/>
      <c r="EX2" s="114"/>
      <c r="EY2" s="114"/>
      <c r="EZ2" s="114"/>
      <c r="FA2" s="114"/>
      <c r="FB2" s="114"/>
      <c r="FC2" s="114"/>
      <c r="FD2" s="114"/>
      <c r="FE2" s="114"/>
      <c r="FF2" s="114"/>
      <c r="FG2" s="114"/>
      <c r="FH2" s="114"/>
      <c r="FI2" s="114"/>
      <c r="FJ2" s="114"/>
      <c r="FK2" s="114"/>
      <c r="FL2" s="114"/>
      <c r="FM2" s="114"/>
      <c r="FN2" s="114"/>
      <c r="FO2" s="114"/>
      <c r="FP2" s="114"/>
      <c r="FQ2" s="114"/>
      <c r="FR2" s="114"/>
      <c r="FS2" s="114"/>
      <c r="FT2" s="114"/>
      <c r="FU2" s="114"/>
      <c r="FV2" s="114"/>
      <c r="FW2" s="114"/>
      <c r="FX2" s="114"/>
      <c r="FY2" s="114"/>
      <c r="FZ2" s="114"/>
      <c r="GA2" s="114"/>
      <c r="GB2" s="114"/>
      <c r="GC2" s="114"/>
      <c r="GD2" s="114"/>
      <c r="GE2" s="114"/>
      <c r="GF2" s="114"/>
      <c r="GG2" s="114"/>
      <c r="GH2" s="114"/>
      <c r="GI2" s="114"/>
      <c r="GJ2" s="114"/>
      <c r="GK2" s="114"/>
      <c r="GL2" s="114"/>
      <c r="GM2" s="114"/>
      <c r="GN2" s="114"/>
      <c r="GO2" s="114"/>
      <c r="GP2" s="114"/>
      <c r="GQ2" s="114"/>
      <c r="GR2" s="114"/>
      <c r="GS2" s="114"/>
      <c r="GT2" s="114"/>
      <c r="GU2" s="114"/>
      <c r="GV2" s="114"/>
      <c r="GW2" s="114"/>
      <c r="GX2" s="114"/>
      <c r="GY2" s="114"/>
      <c r="GZ2" s="114"/>
      <c r="HA2" s="114"/>
      <c r="HB2" s="114"/>
      <c r="HC2" s="114"/>
      <c r="HD2" s="114"/>
      <c r="HE2" s="114"/>
      <c r="HF2" s="114"/>
      <c r="HG2" s="114"/>
      <c r="HH2" s="114"/>
      <c r="HI2" s="114"/>
      <c r="HJ2" s="114"/>
      <c r="HK2" s="114"/>
      <c r="HL2" s="114"/>
      <c r="HM2" s="114"/>
      <c r="HN2" s="114"/>
      <c r="HO2" s="114"/>
      <c r="HP2" s="114"/>
      <c r="HQ2" s="114"/>
      <c r="HR2" s="114"/>
      <c r="HS2" s="114"/>
      <c r="HT2" s="114"/>
      <c r="HU2" s="114"/>
      <c r="HV2" s="114"/>
      <c r="HW2" s="114"/>
      <c r="HX2" s="114"/>
      <c r="HY2" s="114"/>
      <c r="HZ2" s="114"/>
      <c r="IA2" s="114"/>
      <c r="IB2" s="114"/>
      <c r="IC2" s="114"/>
      <c r="ID2" s="114"/>
      <c r="IE2" s="114"/>
      <c r="IF2" s="114"/>
      <c r="IG2" s="114"/>
      <c r="IH2" s="114"/>
      <c r="II2" s="114"/>
      <c r="IJ2" s="114"/>
      <c r="IK2" s="114"/>
      <c r="IL2" s="114"/>
      <c r="IM2" s="114"/>
      <c r="IN2" s="114"/>
      <c r="IO2" s="114"/>
      <c r="IP2" s="114"/>
      <c r="IQ2" s="114"/>
      <c r="IR2" s="114"/>
      <c r="IS2" s="114"/>
      <c r="IT2" s="114"/>
      <c r="IU2" s="114"/>
    </row>
    <row r="3" spans="1:255" x14ac:dyDescent="0.35">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114"/>
      <c r="CA3" s="114"/>
      <c r="CB3" s="114"/>
      <c r="CC3" s="114"/>
      <c r="CD3" s="114"/>
      <c r="CE3" s="114"/>
      <c r="CF3" s="114"/>
      <c r="CG3" s="114"/>
      <c r="CH3" s="114"/>
      <c r="CI3" s="114"/>
      <c r="CJ3" s="114"/>
      <c r="CK3" s="114"/>
      <c r="CL3" s="114"/>
      <c r="CM3" s="114"/>
      <c r="CN3" s="114"/>
      <c r="CO3" s="114"/>
      <c r="CP3" s="114"/>
      <c r="CQ3" s="114"/>
      <c r="CR3" s="114"/>
      <c r="CS3" s="114"/>
      <c r="CT3" s="114"/>
      <c r="CU3" s="114"/>
      <c r="CV3" s="114"/>
      <c r="CW3" s="114"/>
      <c r="CX3" s="114"/>
      <c r="CY3" s="114"/>
      <c r="CZ3" s="114"/>
      <c r="DA3" s="114"/>
      <c r="DB3" s="114"/>
      <c r="DC3" s="114"/>
      <c r="DD3" s="114"/>
      <c r="DE3" s="114"/>
      <c r="DF3" s="114"/>
      <c r="DG3" s="114"/>
      <c r="DH3" s="114"/>
      <c r="DI3" s="114"/>
      <c r="DJ3" s="114"/>
      <c r="DK3" s="114"/>
      <c r="DL3" s="114"/>
      <c r="DM3" s="114"/>
      <c r="DN3" s="114"/>
      <c r="DO3" s="114"/>
      <c r="DP3" s="114"/>
      <c r="DQ3" s="114"/>
      <c r="DR3" s="114"/>
      <c r="DS3" s="114"/>
      <c r="DT3" s="114"/>
      <c r="DU3" s="114"/>
      <c r="DV3" s="114"/>
      <c r="DW3" s="114"/>
      <c r="DX3" s="114"/>
      <c r="DY3" s="114"/>
      <c r="DZ3" s="114"/>
      <c r="EA3" s="114"/>
      <c r="EB3" s="114"/>
      <c r="EC3" s="114"/>
      <c r="ED3" s="114"/>
      <c r="EE3" s="114"/>
      <c r="EF3" s="114"/>
      <c r="EG3" s="114"/>
      <c r="EH3" s="114"/>
      <c r="EI3" s="114"/>
      <c r="EJ3" s="114"/>
      <c r="EK3" s="114"/>
      <c r="EL3" s="114"/>
      <c r="EM3" s="114"/>
      <c r="EN3" s="114"/>
      <c r="EO3" s="114"/>
      <c r="EP3" s="114"/>
      <c r="EQ3" s="114"/>
      <c r="ER3" s="114"/>
      <c r="ES3" s="114"/>
      <c r="ET3" s="114"/>
      <c r="EU3" s="114"/>
      <c r="EV3" s="114"/>
      <c r="EW3" s="114"/>
      <c r="EX3" s="114"/>
      <c r="EY3" s="114"/>
      <c r="EZ3" s="114"/>
      <c r="FA3" s="114"/>
      <c r="FB3" s="114"/>
      <c r="FC3" s="114"/>
      <c r="FD3" s="114"/>
      <c r="FE3" s="114"/>
      <c r="FF3" s="114"/>
      <c r="FG3" s="114"/>
      <c r="FH3" s="114"/>
      <c r="FI3" s="114"/>
      <c r="FJ3" s="114"/>
      <c r="FK3" s="114"/>
      <c r="FL3" s="114"/>
      <c r="FM3" s="114"/>
      <c r="FN3" s="114"/>
      <c r="FO3" s="114"/>
      <c r="FP3" s="114"/>
      <c r="FQ3" s="114"/>
      <c r="FR3" s="114"/>
      <c r="FS3" s="114"/>
      <c r="FT3" s="114"/>
      <c r="FU3" s="114"/>
      <c r="FV3" s="114"/>
      <c r="FW3" s="114"/>
      <c r="FX3" s="114"/>
      <c r="FY3" s="114"/>
      <c r="FZ3" s="114"/>
      <c r="GA3" s="114"/>
      <c r="GB3" s="114"/>
      <c r="GC3" s="114"/>
      <c r="GD3" s="114"/>
      <c r="GE3" s="114"/>
      <c r="GF3" s="114"/>
      <c r="GG3" s="114"/>
      <c r="GH3" s="114"/>
      <c r="GI3" s="114"/>
      <c r="GJ3" s="114"/>
      <c r="GK3" s="114"/>
      <c r="GL3" s="114"/>
      <c r="GM3" s="114"/>
      <c r="GN3" s="114"/>
      <c r="GO3" s="114"/>
      <c r="GP3" s="114"/>
      <c r="GQ3" s="114"/>
      <c r="GR3" s="114"/>
      <c r="GS3" s="114"/>
      <c r="GT3" s="114"/>
      <c r="GU3" s="114"/>
      <c r="GV3" s="114"/>
      <c r="GW3" s="114"/>
      <c r="GX3" s="114"/>
      <c r="GY3" s="114"/>
      <c r="GZ3" s="114"/>
      <c r="HA3" s="114"/>
      <c r="HB3" s="114"/>
      <c r="HC3" s="114"/>
      <c r="HD3" s="114"/>
      <c r="HE3" s="114"/>
      <c r="HF3" s="114"/>
      <c r="HG3" s="114"/>
      <c r="HH3" s="114"/>
      <c r="HI3" s="114"/>
      <c r="HJ3" s="114"/>
      <c r="HK3" s="114"/>
      <c r="HL3" s="114"/>
      <c r="HM3" s="114"/>
      <c r="HN3" s="114"/>
      <c r="HO3" s="114"/>
      <c r="HP3" s="114"/>
      <c r="HQ3" s="114"/>
      <c r="HR3" s="114"/>
      <c r="HS3" s="114"/>
      <c r="HT3" s="114"/>
      <c r="HU3" s="114"/>
      <c r="HV3" s="114"/>
      <c r="HW3" s="114"/>
      <c r="HX3" s="114"/>
      <c r="HY3" s="114"/>
      <c r="HZ3" s="114"/>
      <c r="IA3" s="114"/>
      <c r="IB3" s="114"/>
      <c r="IC3" s="114"/>
      <c r="ID3" s="114"/>
      <c r="IE3" s="114"/>
      <c r="IF3" s="114"/>
      <c r="IG3" s="114"/>
      <c r="IH3" s="114"/>
      <c r="II3" s="114"/>
      <c r="IJ3" s="114"/>
      <c r="IK3" s="114"/>
      <c r="IL3" s="114"/>
      <c r="IM3" s="114"/>
      <c r="IN3" s="114"/>
      <c r="IO3" s="114"/>
      <c r="IP3" s="114"/>
      <c r="IQ3" s="114"/>
      <c r="IR3" s="114"/>
      <c r="IS3" s="114"/>
      <c r="IT3" s="114"/>
      <c r="IU3" s="114"/>
    </row>
    <row r="4" spans="1:255" x14ac:dyDescent="0.35">
      <c r="A4" s="115" t="s">
        <v>1170</v>
      </c>
      <c r="B4" s="114"/>
      <c r="C4" s="102"/>
      <c r="D4" s="102"/>
      <c r="E4" s="102"/>
      <c r="F4" s="115" t="s">
        <v>1171</v>
      </c>
      <c r="G4" s="102"/>
      <c r="H4" s="102"/>
      <c r="I4" s="102"/>
      <c r="J4" s="102"/>
      <c r="K4" s="102"/>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c r="CP4" s="114"/>
      <c r="CQ4" s="114"/>
      <c r="CR4" s="114"/>
      <c r="CS4" s="114"/>
      <c r="CT4" s="114"/>
      <c r="CU4" s="114"/>
      <c r="CV4" s="114"/>
      <c r="CW4" s="114"/>
      <c r="CX4" s="114"/>
      <c r="CY4" s="114"/>
      <c r="CZ4" s="114"/>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c r="DY4" s="114"/>
      <c r="DZ4" s="114"/>
      <c r="EA4" s="114"/>
      <c r="EB4" s="114"/>
      <c r="EC4" s="114"/>
      <c r="ED4" s="114"/>
      <c r="EE4" s="114"/>
      <c r="EF4" s="114"/>
      <c r="EG4" s="114"/>
      <c r="EH4" s="114"/>
      <c r="EI4" s="114"/>
      <c r="EJ4" s="114"/>
      <c r="EK4" s="114"/>
      <c r="EL4" s="114"/>
      <c r="EM4" s="114"/>
      <c r="EN4" s="114"/>
      <c r="EO4" s="114"/>
      <c r="EP4" s="114"/>
      <c r="EQ4" s="114"/>
      <c r="ER4" s="114"/>
      <c r="ES4" s="114"/>
      <c r="ET4" s="114"/>
      <c r="EU4" s="114"/>
      <c r="EV4" s="114"/>
      <c r="EW4" s="114"/>
      <c r="EX4" s="114"/>
      <c r="EY4" s="114"/>
      <c r="EZ4" s="114"/>
      <c r="FA4" s="114"/>
      <c r="FB4" s="114"/>
      <c r="FC4" s="114"/>
      <c r="FD4" s="114"/>
      <c r="FE4" s="114"/>
      <c r="FF4" s="114"/>
      <c r="FG4" s="114"/>
      <c r="FH4" s="114"/>
      <c r="FI4" s="114"/>
      <c r="FJ4" s="114"/>
      <c r="FK4" s="114"/>
      <c r="FL4" s="114"/>
      <c r="FM4" s="114"/>
      <c r="FN4" s="114"/>
      <c r="FO4" s="114"/>
      <c r="FP4" s="114"/>
      <c r="FQ4" s="114"/>
      <c r="FR4" s="114"/>
      <c r="FS4" s="114"/>
      <c r="FT4" s="114"/>
      <c r="FU4" s="114"/>
      <c r="FV4" s="114"/>
      <c r="FW4" s="114"/>
      <c r="FX4" s="114"/>
      <c r="FY4" s="114"/>
      <c r="FZ4" s="114"/>
      <c r="GA4" s="114"/>
      <c r="GB4" s="114"/>
      <c r="GC4" s="114"/>
      <c r="GD4" s="114"/>
      <c r="GE4" s="114"/>
      <c r="GF4" s="114"/>
      <c r="GG4" s="114"/>
      <c r="GH4" s="114"/>
      <c r="GI4" s="114"/>
      <c r="GJ4" s="114"/>
      <c r="GK4" s="114"/>
      <c r="GL4" s="114"/>
      <c r="GM4" s="114"/>
      <c r="GN4" s="114"/>
      <c r="GO4" s="114"/>
      <c r="GP4" s="114"/>
      <c r="GQ4" s="114"/>
      <c r="GR4" s="114"/>
      <c r="GS4" s="114"/>
      <c r="GT4" s="114"/>
      <c r="GU4" s="114"/>
      <c r="GV4" s="114"/>
      <c r="GW4" s="114"/>
      <c r="GX4" s="114"/>
      <c r="GY4" s="114"/>
      <c r="GZ4" s="114"/>
      <c r="HA4" s="114"/>
      <c r="HB4" s="114"/>
      <c r="HC4" s="114"/>
      <c r="HD4" s="114"/>
      <c r="HE4" s="114"/>
      <c r="HF4" s="114"/>
      <c r="HG4" s="114"/>
      <c r="HH4" s="114"/>
      <c r="HI4" s="114"/>
      <c r="HJ4" s="114"/>
      <c r="HK4" s="114"/>
      <c r="HL4" s="114"/>
      <c r="HM4" s="114"/>
      <c r="HN4" s="114"/>
      <c r="HO4" s="114"/>
      <c r="HP4" s="114"/>
      <c r="HQ4" s="114"/>
      <c r="HR4" s="114"/>
      <c r="HS4" s="114"/>
      <c r="HT4" s="114"/>
      <c r="HU4" s="114"/>
      <c r="HV4" s="114"/>
      <c r="HW4" s="114"/>
      <c r="HX4" s="114"/>
      <c r="HY4" s="114"/>
      <c r="HZ4" s="114"/>
      <c r="IA4" s="114"/>
      <c r="IB4" s="114"/>
      <c r="IC4" s="114"/>
      <c r="ID4" s="114"/>
      <c r="IE4" s="114"/>
      <c r="IF4" s="114"/>
      <c r="IG4" s="114"/>
      <c r="IH4" s="114"/>
      <c r="II4" s="114"/>
      <c r="IJ4" s="114"/>
      <c r="IK4" s="114"/>
      <c r="IL4" s="114"/>
      <c r="IM4" s="114"/>
      <c r="IN4" s="114"/>
      <c r="IO4" s="114"/>
      <c r="IP4" s="114"/>
      <c r="IQ4" s="114"/>
      <c r="IR4" s="114"/>
      <c r="IS4" s="114"/>
      <c r="IT4" s="114"/>
      <c r="IU4" s="114"/>
    </row>
    <row r="5" spans="1:255" ht="16" thickBot="1" x14ac:dyDescent="0.4">
      <c r="A5" s="114"/>
      <c r="B5" s="114"/>
      <c r="C5" s="114"/>
      <c r="D5" s="114"/>
      <c r="E5" s="114"/>
      <c r="F5" s="114"/>
      <c r="G5" s="114"/>
      <c r="H5" s="114"/>
      <c r="I5" s="114"/>
      <c r="J5" s="114"/>
      <c r="K5" s="114"/>
      <c r="L5" s="114"/>
      <c r="M5" s="114"/>
      <c r="N5" s="114"/>
      <c r="O5" s="114"/>
      <c r="P5" s="114"/>
      <c r="Q5" s="114"/>
      <c r="R5" s="114"/>
      <c r="S5" s="114"/>
      <c r="T5" s="114"/>
      <c r="U5" s="114"/>
      <c r="V5" s="114"/>
      <c r="W5" s="116"/>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4"/>
      <c r="CD5" s="114"/>
      <c r="CE5" s="114"/>
      <c r="CF5" s="114"/>
      <c r="CG5" s="114"/>
      <c r="CH5" s="114"/>
      <c r="CI5" s="114"/>
      <c r="CJ5" s="114"/>
      <c r="CK5" s="114"/>
      <c r="CL5" s="114"/>
      <c r="CM5" s="114"/>
      <c r="CN5" s="114"/>
      <c r="CO5" s="114"/>
      <c r="CP5" s="114"/>
      <c r="CQ5" s="114"/>
      <c r="CR5" s="114"/>
      <c r="CS5" s="114"/>
      <c r="CT5" s="114"/>
      <c r="CU5" s="114"/>
      <c r="CV5" s="114"/>
      <c r="CW5" s="114"/>
      <c r="CX5" s="114"/>
      <c r="CY5" s="114"/>
      <c r="CZ5" s="114"/>
      <c r="DA5" s="114"/>
      <c r="DB5" s="114"/>
      <c r="DC5" s="114"/>
      <c r="DD5" s="114"/>
      <c r="DE5" s="114"/>
      <c r="DF5" s="114"/>
      <c r="DG5" s="114"/>
      <c r="DH5" s="114"/>
      <c r="DI5" s="114"/>
      <c r="DJ5" s="114"/>
      <c r="DK5" s="114"/>
      <c r="DL5" s="114"/>
      <c r="DM5" s="114"/>
      <c r="DN5" s="114"/>
      <c r="DO5" s="114"/>
      <c r="DP5" s="114"/>
      <c r="DQ5" s="114"/>
      <c r="DR5" s="114"/>
      <c r="DS5" s="114"/>
      <c r="DT5" s="114"/>
      <c r="DU5" s="114"/>
      <c r="DV5" s="114"/>
      <c r="DW5" s="114"/>
      <c r="DX5" s="114"/>
      <c r="DY5" s="114"/>
      <c r="DZ5" s="114"/>
      <c r="EA5" s="114"/>
      <c r="EB5" s="114"/>
      <c r="EC5" s="114"/>
      <c r="ED5" s="114"/>
      <c r="EE5" s="114"/>
      <c r="EF5" s="114"/>
      <c r="EG5" s="114"/>
      <c r="EH5" s="114"/>
      <c r="EI5" s="114"/>
      <c r="EJ5" s="114"/>
      <c r="EK5" s="114"/>
      <c r="EL5" s="114"/>
      <c r="EM5" s="114"/>
      <c r="EN5" s="114"/>
      <c r="EO5" s="114"/>
      <c r="EP5" s="114"/>
      <c r="EQ5" s="114"/>
      <c r="ER5" s="114"/>
      <c r="ES5" s="114"/>
      <c r="ET5" s="114"/>
      <c r="EU5" s="114"/>
      <c r="EV5" s="114"/>
      <c r="EW5" s="114"/>
      <c r="EX5" s="114"/>
      <c r="EY5" s="114"/>
      <c r="EZ5" s="114"/>
      <c r="FA5" s="114"/>
      <c r="FB5" s="114"/>
      <c r="FC5" s="114"/>
      <c r="FD5" s="114"/>
      <c r="FE5" s="114"/>
      <c r="FF5" s="114"/>
      <c r="FG5" s="114"/>
      <c r="FH5" s="114"/>
      <c r="FI5" s="114"/>
      <c r="FJ5" s="114"/>
      <c r="FK5" s="114"/>
      <c r="FL5" s="114"/>
      <c r="FM5" s="114"/>
      <c r="FN5" s="114"/>
      <c r="FO5" s="114"/>
      <c r="FP5" s="114"/>
      <c r="FQ5" s="114"/>
      <c r="FR5" s="114"/>
      <c r="FS5" s="114"/>
      <c r="FT5" s="114"/>
      <c r="FU5" s="114"/>
      <c r="FV5" s="114"/>
      <c r="FW5" s="114"/>
      <c r="FX5" s="114"/>
      <c r="FY5" s="114"/>
      <c r="FZ5" s="114"/>
      <c r="GA5" s="114"/>
      <c r="GB5" s="114"/>
      <c r="GC5" s="114"/>
      <c r="GD5" s="114"/>
      <c r="GE5" s="114"/>
      <c r="GF5" s="114"/>
      <c r="GG5" s="114"/>
      <c r="GH5" s="114"/>
      <c r="GI5" s="114"/>
      <c r="GJ5" s="114"/>
      <c r="GK5" s="114"/>
      <c r="GL5" s="114"/>
      <c r="GM5" s="114"/>
      <c r="GN5" s="114"/>
      <c r="GO5" s="114"/>
      <c r="GP5" s="114"/>
      <c r="GQ5" s="114"/>
      <c r="GR5" s="114"/>
      <c r="GS5" s="114"/>
      <c r="GT5" s="114"/>
      <c r="GU5" s="114"/>
      <c r="GV5" s="114"/>
      <c r="GW5" s="114"/>
      <c r="GX5" s="114"/>
      <c r="GY5" s="114"/>
      <c r="GZ5" s="114"/>
      <c r="HA5" s="114"/>
      <c r="HB5" s="114"/>
      <c r="HC5" s="114"/>
      <c r="HD5" s="114"/>
      <c r="HE5" s="114"/>
      <c r="HF5" s="114"/>
      <c r="HG5" s="114"/>
      <c r="HH5" s="114"/>
      <c r="HI5" s="114"/>
      <c r="HJ5" s="114"/>
      <c r="HK5" s="114"/>
      <c r="HL5" s="114"/>
      <c r="HM5" s="114"/>
      <c r="HN5" s="114"/>
      <c r="HO5" s="114"/>
      <c r="HP5" s="114"/>
      <c r="HQ5" s="114"/>
      <c r="HR5" s="114"/>
      <c r="HS5" s="114"/>
      <c r="HT5" s="114"/>
      <c r="HU5" s="114"/>
      <c r="HV5" s="114"/>
      <c r="HW5" s="114"/>
      <c r="HX5" s="114"/>
      <c r="HY5" s="114"/>
      <c r="HZ5" s="114"/>
      <c r="IA5" s="114"/>
      <c r="IB5" s="114"/>
      <c r="IC5" s="114"/>
      <c r="ID5" s="114"/>
      <c r="IE5" s="114"/>
      <c r="IF5" s="114"/>
      <c r="IG5" s="114"/>
      <c r="IH5" s="114"/>
      <c r="II5" s="114"/>
      <c r="IJ5" s="114"/>
      <c r="IK5" s="114"/>
      <c r="IL5" s="114"/>
      <c r="IM5" s="114"/>
      <c r="IN5" s="114"/>
      <c r="IO5" s="114"/>
      <c r="IP5" s="114"/>
      <c r="IQ5" s="114"/>
      <c r="IR5" s="114"/>
      <c r="IS5" s="114"/>
      <c r="IT5" s="114"/>
      <c r="IU5" s="114"/>
    </row>
    <row r="6" spans="1:255" ht="16" thickBot="1" x14ac:dyDescent="0.4">
      <c r="A6" s="117" t="s">
        <v>1172</v>
      </c>
      <c r="B6" s="118"/>
      <c r="C6" s="118"/>
      <c r="D6" s="118"/>
      <c r="E6" s="118"/>
      <c r="F6" s="118"/>
      <c r="G6" s="118"/>
      <c r="H6" s="118"/>
      <c r="I6" s="118"/>
      <c r="J6" s="118"/>
      <c r="K6" s="119"/>
      <c r="W6" s="120"/>
    </row>
    <row r="7" spans="1:255" ht="31" x14ac:dyDescent="0.35">
      <c r="A7" s="121" t="s">
        <v>1173</v>
      </c>
      <c r="B7" s="122" t="s">
        <v>1174</v>
      </c>
      <c r="C7" s="122" t="s">
        <v>1175</v>
      </c>
      <c r="D7" s="122" t="s">
        <v>1176</v>
      </c>
      <c r="E7" s="122" t="s">
        <v>1177</v>
      </c>
      <c r="F7" s="122" t="s">
        <v>1178</v>
      </c>
      <c r="G7" s="122" t="s">
        <v>1179</v>
      </c>
      <c r="H7" s="122" t="s">
        <v>1180</v>
      </c>
      <c r="I7" s="123" t="s">
        <v>1181</v>
      </c>
      <c r="J7" s="124" t="s">
        <v>1182</v>
      </c>
      <c r="K7" s="125" t="s">
        <v>1183</v>
      </c>
      <c r="W7" s="120"/>
    </row>
    <row r="8" spans="1:255" x14ac:dyDescent="0.35">
      <c r="A8" s="126"/>
      <c r="B8" s="127"/>
      <c r="C8" s="128"/>
      <c r="D8" s="128"/>
      <c r="E8" s="129"/>
      <c r="F8" s="129"/>
      <c r="G8" s="129"/>
      <c r="H8" s="130"/>
      <c r="I8" s="131"/>
      <c r="J8" s="132"/>
      <c r="K8" s="133"/>
    </row>
    <row r="9" spans="1:255" x14ac:dyDescent="0.35">
      <c r="A9" s="134"/>
      <c r="B9" s="135"/>
      <c r="C9" s="136"/>
      <c r="D9" s="136"/>
      <c r="E9" s="137"/>
      <c r="F9" s="137"/>
      <c r="G9" s="137"/>
      <c r="H9" s="138"/>
      <c r="I9" s="139"/>
      <c r="J9" s="140"/>
      <c r="K9" s="141"/>
    </row>
    <row r="10" spans="1:255" x14ac:dyDescent="0.35">
      <c r="A10" s="134"/>
      <c r="B10" s="135"/>
      <c r="C10" s="136"/>
      <c r="D10" s="136"/>
      <c r="E10" s="137"/>
      <c r="F10" s="137"/>
      <c r="G10" s="137"/>
      <c r="H10" s="138"/>
      <c r="I10" s="139"/>
      <c r="J10" s="140"/>
      <c r="K10" s="141"/>
    </row>
    <row r="11" spans="1:255" x14ac:dyDescent="0.35">
      <c r="A11" s="134"/>
      <c r="B11" s="135"/>
      <c r="C11" s="136"/>
      <c r="D11" s="136"/>
      <c r="E11" s="137"/>
      <c r="F11" s="137"/>
      <c r="G11" s="137"/>
      <c r="H11" s="138"/>
      <c r="I11" s="139"/>
      <c r="J11" s="140"/>
      <c r="K11" s="141"/>
    </row>
    <row r="12" spans="1:255" x14ac:dyDescent="0.35">
      <c r="A12" s="134"/>
      <c r="B12" s="135"/>
      <c r="C12" s="136"/>
      <c r="D12" s="136"/>
      <c r="E12" s="137"/>
      <c r="F12" s="137"/>
      <c r="G12" s="137"/>
      <c r="H12" s="138"/>
      <c r="I12" s="139"/>
      <c r="J12" s="140"/>
      <c r="K12" s="141"/>
    </row>
    <row r="13" spans="1:255" x14ac:dyDescent="0.35">
      <c r="A13" s="134"/>
      <c r="B13" s="135"/>
      <c r="C13" s="136"/>
      <c r="D13" s="136"/>
      <c r="E13" s="137"/>
      <c r="F13" s="137"/>
      <c r="G13" s="137"/>
      <c r="H13" s="138"/>
      <c r="I13" s="139"/>
      <c r="J13" s="140"/>
      <c r="K13" s="141"/>
    </row>
    <row r="14" spans="1:255" x14ac:dyDescent="0.35">
      <c r="A14" s="134"/>
      <c r="B14" s="135"/>
      <c r="C14" s="136"/>
      <c r="D14" s="136"/>
      <c r="E14" s="137"/>
      <c r="F14" s="137"/>
      <c r="G14" s="137"/>
      <c r="H14" s="138"/>
      <c r="I14" s="139"/>
      <c r="J14" s="140"/>
      <c r="K14" s="141"/>
    </row>
    <row r="15" spans="1:255" x14ac:dyDescent="0.35">
      <c r="A15" s="134"/>
      <c r="B15" s="135"/>
      <c r="C15" s="136"/>
      <c r="D15" s="136"/>
      <c r="E15" s="137"/>
      <c r="F15" s="137"/>
      <c r="G15" s="137"/>
      <c r="H15" s="138"/>
      <c r="I15" s="139"/>
      <c r="J15" s="140"/>
      <c r="K15" s="141"/>
    </row>
    <row r="16" spans="1:255" ht="16" thickBot="1" x14ac:dyDescent="0.4">
      <c r="A16" s="142"/>
      <c r="B16" s="143"/>
      <c r="C16" s="143"/>
      <c r="D16" s="143"/>
      <c r="E16" s="143"/>
      <c r="F16" s="143"/>
      <c r="G16" s="144" t="s">
        <v>1184</v>
      </c>
      <c r="H16" s="145">
        <f>SUM(H8:H15)</f>
        <v>0</v>
      </c>
      <c r="I16" s="145">
        <f>SUM(I8:I15)</f>
        <v>0</v>
      </c>
      <c r="J16" s="145">
        <f>SUM(J8:J15)</f>
        <v>0</v>
      </c>
      <c r="K16" s="158"/>
    </row>
    <row r="17" spans="1:11" x14ac:dyDescent="0.35">
      <c r="A17" s="146"/>
      <c r="B17" s="114"/>
      <c r="C17" s="114"/>
      <c r="D17" s="114"/>
      <c r="E17" s="114"/>
      <c r="F17" s="114"/>
      <c r="G17" s="147"/>
      <c r="H17" s="148"/>
      <c r="I17" s="148"/>
      <c r="J17" s="148"/>
      <c r="K17" s="149"/>
    </row>
    <row r="18" spans="1:11" x14ac:dyDescent="0.35">
      <c r="A18" s="146"/>
      <c r="B18" s="114"/>
      <c r="C18" s="114"/>
      <c r="D18" s="114"/>
      <c r="E18" s="114"/>
      <c r="F18" s="114"/>
      <c r="G18" s="147"/>
      <c r="H18" s="148"/>
      <c r="I18" s="148"/>
      <c r="J18" s="148"/>
      <c r="K18" s="149"/>
    </row>
    <row r="19" spans="1:11" x14ac:dyDescent="0.35">
      <c r="A19" s="146"/>
      <c r="B19" s="114"/>
      <c r="C19" s="114"/>
      <c r="D19" s="114"/>
      <c r="E19" s="114"/>
      <c r="F19" s="114"/>
      <c r="G19" s="147"/>
      <c r="H19" s="148"/>
      <c r="I19" s="148"/>
      <c r="J19" s="148"/>
      <c r="K19" s="149"/>
    </row>
    <row r="20" spans="1:11" x14ac:dyDescent="0.35">
      <c r="A20" s="150" t="s">
        <v>1185</v>
      </c>
      <c r="B20" s="151"/>
      <c r="C20" s="151"/>
      <c r="D20" s="151"/>
      <c r="E20" s="151"/>
      <c r="F20" s="151"/>
      <c r="G20" s="151"/>
      <c r="H20" s="152"/>
      <c r="I20" s="152"/>
      <c r="J20" s="152"/>
      <c r="K20" s="153"/>
    </row>
    <row r="21" spans="1:11" ht="46.5" x14ac:dyDescent="0.35">
      <c r="A21" s="154" t="s">
        <v>1173</v>
      </c>
      <c r="B21" s="155" t="s">
        <v>1186</v>
      </c>
      <c r="C21" s="155" t="s">
        <v>1187</v>
      </c>
      <c r="D21" s="155" t="s">
        <v>1188</v>
      </c>
      <c r="E21" s="155" t="s">
        <v>1189</v>
      </c>
      <c r="F21" s="155" t="s">
        <v>1190</v>
      </c>
      <c r="G21" s="155" t="s">
        <v>1191</v>
      </c>
      <c r="H21" s="155" t="s">
        <v>1180</v>
      </c>
      <c r="I21" s="156" t="s">
        <v>1181</v>
      </c>
      <c r="J21" s="157" t="s">
        <v>1182</v>
      </c>
      <c r="K21" s="158" t="s">
        <v>1183</v>
      </c>
    </row>
    <row r="22" spans="1:11" ht="31" x14ac:dyDescent="0.35">
      <c r="A22" s="126"/>
      <c r="B22" s="127"/>
      <c r="C22" s="128"/>
      <c r="D22" s="128"/>
      <c r="E22" s="129" t="s">
        <v>1192</v>
      </c>
      <c r="F22" s="129"/>
      <c r="G22" s="129"/>
      <c r="H22" s="130"/>
      <c r="I22" s="131"/>
      <c r="J22" s="132"/>
      <c r="K22" s="133"/>
    </row>
    <row r="23" spans="1:11" ht="46.5" x14ac:dyDescent="0.35">
      <c r="A23" s="134"/>
      <c r="B23" s="135"/>
      <c r="C23" s="136"/>
      <c r="D23" s="136"/>
      <c r="E23" s="137" t="s">
        <v>1193</v>
      </c>
      <c r="F23" s="137"/>
      <c r="G23" s="137"/>
      <c r="H23" s="138"/>
      <c r="I23" s="139"/>
      <c r="J23" s="140"/>
      <c r="K23" s="141"/>
    </row>
    <row r="24" spans="1:11" ht="31" x14ac:dyDescent="0.35">
      <c r="A24" s="134"/>
      <c r="B24" s="135"/>
      <c r="C24" s="136"/>
      <c r="D24" s="136"/>
      <c r="E24" s="137" t="s">
        <v>1194</v>
      </c>
      <c r="F24" s="137"/>
      <c r="G24" s="137"/>
      <c r="H24" s="138"/>
      <c r="I24" s="139"/>
      <c r="J24" s="140"/>
      <c r="K24" s="141"/>
    </row>
    <row r="25" spans="1:11" ht="46.5" x14ac:dyDescent="0.35">
      <c r="A25" s="159"/>
      <c r="B25" s="160"/>
      <c r="C25" s="161"/>
      <c r="D25" s="161"/>
      <c r="E25" s="162" t="s">
        <v>1195</v>
      </c>
      <c r="F25" s="162"/>
      <c r="G25" s="162"/>
      <c r="H25" s="163"/>
      <c r="I25" s="164"/>
      <c r="J25" s="165"/>
      <c r="K25" s="166"/>
    </row>
    <row r="26" spans="1:11" ht="16" thickBot="1" x14ac:dyDescent="0.4">
      <c r="A26" s="167"/>
      <c r="B26" s="168"/>
      <c r="C26" s="168"/>
      <c r="D26" s="168"/>
      <c r="E26" s="168"/>
      <c r="F26" s="168"/>
      <c r="G26" s="169" t="s">
        <v>1184</v>
      </c>
      <c r="H26" s="170">
        <f>SUM(H22:H25)</f>
        <v>0</v>
      </c>
      <c r="I26" s="170">
        <f>SUM(I22:I25)</f>
        <v>0</v>
      </c>
      <c r="J26" s="170">
        <f>SUM(J22:J25)</f>
        <v>0</v>
      </c>
      <c r="K26" s="158"/>
    </row>
    <row r="27" spans="1:11" x14ac:dyDescent="0.35">
      <c r="A27" s="146"/>
      <c r="B27" s="114"/>
      <c r="C27" s="114"/>
      <c r="D27" s="114"/>
      <c r="E27" s="114"/>
      <c r="F27" s="114"/>
      <c r="G27" s="147"/>
      <c r="H27" s="148"/>
      <c r="I27" s="148"/>
      <c r="J27" s="148"/>
      <c r="K27" s="149"/>
    </row>
    <row r="28" spans="1:11" x14ac:dyDescent="0.35">
      <c r="A28" s="146"/>
      <c r="B28" s="114"/>
      <c r="C28" s="114"/>
      <c r="D28" s="114"/>
      <c r="E28" s="114"/>
      <c r="F28" s="114"/>
      <c r="G28" s="147"/>
      <c r="H28" s="148"/>
      <c r="I28" s="148"/>
      <c r="J28" s="148"/>
      <c r="K28" s="149"/>
    </row>
    <row r="29" spans="1:11" ht="16" thickBot="1" x14ac:dyDescent="0.4">
      <c r="A29" s="146"/>
      <c r="B29" s="114"/>
      <c r="C29" s="114"/>
      <c r="D29" s="114"/>
      <c r="E29" s="114"/>
      <c r="F29" s="114"/>
      <c r="G29" s="147"/>
      <c r="H29" s="148"/>
      <c r="I29" s="148"/>
      <c r="J29" s="148"/>
      <c r="K29" s="149"/>
    </row>
    <row r="30" spans="1:11" x14ac:dyDescent="0.35">
      <c r="A30" s="117" t="s">
        <v>1196</v>
      </c>
      <c r="B30" s="118"/>
      <c r="C30" s="118"/>
      <c r="D30" s="118"/>
      <c r="E30" s="118"/>
      <c r="F30" s="118"/>
      <c r="G30" s="118"/>
      <c r="H30" s="171"/>
      <c r="I30" s="171"/>
      <c r="J30" s="171"/>
      <c r="K30" s="172"/>
    </row>
    <row r="31" spans="1:11" ht="62" x14ac:dyDescent="0.35">
      <c r="A31" s="154" t="s">
        <v>1173</v>
      </c>
      <c r="B31" s="155" t="s">
        <v>1197</v>
      </c>
      <c r="C31" s="155" t="s">
        <v>1198</v>
      </c>
      <c r="D31" s="155" t="s">
        <v>1199</v>
      </c>
      <c r="E31" s="155" t="s">
        <v>1176</v>
      </c>
      <c r="F31" s="155" t="s">
        <v>1200</v>
      </c>
      <c r="G31" s="155" t="s">
        <v>1201</v>
      </c>
      <c r="H31" s="155" t="s">
        <v>1180</v>
      </c>
      <c r="I31" s="156" t="s">
        <v>1181</v>
      </c>
      <c r="J31" s="157" t="s">
        <v>1182</v>
      </c>
      <c r="K31" s="158" t="s">
        <v>1183</v>
      </c>
    </row>
    <row r="32" spans="1:11" x14ac:dyDescent="0.35">
      <c r="A32" s="126"/>
      <c r="B32" s="127"/>
      <c r="C32" s="128"/>
      <c r="D32" s="128"/>
      <c r="E32" s="129"/>
      <c r="F32" s="129"/>
      <c r="G32" s="129"/>
      <c r="H32" s="130">
        <f>H8*2%</f>
        <v>0</v>
      </c>
      <c r="I32" s="131"/>
      <c r="J32" s="132"/>
      <c r="K32" s="133"/>
    </row>
    <row r="33" spans="1:11" x14ac:dyDescent="0.35">
      <c r="A33" s="134"/>
      <c r="B33" s="135"/>
      <c r="C33" s="136"/>
      <c r="D33" s="136"/>
      <c r="E33" s="137"/>
      <c r="F33" s="137"/>
      <c r="G33" s="137"/>
      <c r="H33" s="138"/>
      <c r="I33" s="139"/>
      <c r="J33" s="140"/>
      <c r="K33" s="173"/>
    </row>
    <row r="34" spans="1:11" x14ac:dyDescent="0.35">
      <c r="A34" s="134"/>
      <c r="B34" s="135"/>
      <c r="C34" s="136"/>
      <c r="D34" s="136"/>
      <c r="E34" s="137"/>
      <c r="F34" s="137"/>
      <c r="G34" s="137"/>
      <c r="H34" s="138"/>
      <c r="I34" s="139"/>
      <c r="J34" s="140"/>
      <c r="K34" s="173"/>
    </row>
    <row r="35" spans="1:11" x14ac:dyDescent="0.35">
      <c r="A35" s="134"/>
      <c r="B35" s="135"/>
      <c r="C35" s="136"/>
      <c r="D35" s="136"/>
      <c r="E35" s="137"/>
      <c r="F35" s="137"/>
      <c r="G35" s="137"/>
      <c r="H35" s="138"/>
      <c r="I35" s="139"/>
      <c r="J35" s="140"/>
      <c r="K35" s="173"/>
    </row>
    <row r="36" spans="1:11" x14ac:dyDescent="0.35">
      <c r="A36" s="134"/>
      <c r="B36" s="135"/>
      <c r="C36" s="136"/>
      <c r="D36" s="136"/>
      <c r="E36" s="137"/>
      <c r="F36" s="137"/>
      <c r="G36" s="137"/>
      <c r="H36" s="138"/>
      <c r="I36" s="139"/>
      <c r="J36" s="140"/>
      <c r="K36" s="173"/>
    </row>
    <row r="37" spans="1:11" x14ac:dyDescent="0.35">
      <c r="A37" s="134"/>
      <c r="B37" s="135"/>
      <c r="C37" s="136"/>
      <c r="D37" s="136"/>
      <c r="E37" s="137"/>
      <c r="F37" s="137"/>
      <c r="G37" s="137"/>
      <c r="H37" s="138"/>
      <c r="I37" s="139"/>
      <c r="J37" s="140"/>
      <c r="K37" s="173"/>
    </row>
    <row r="38" spans="1:11" x14ac:dyDescent="0.35">
      <c r="A38" s="174"/>
      <c r="B38" s="175"/>
      <c r="C38" s="175"/>
      <c r="D38" s="175"/>
      <c r="E38" s="175"/>
      <c r="F38" s="175"/>
      <c r="G38" s="176" t="s">
        <v>1184</v>
      </c>
      <c r="H38" s="177">
        <f>SUM(H32:H37)</f>
        <v>0</v>
      </c>
      <c r="I38" s="177">
        <f>SUM(I32:I37)</f>
        <v>0</v>
      </c>
      <c r="J38" s="177">
        <f>SUM(J32:J37)</f>
        <v>0</v>
      </c>
      <c r="K38" s="178"/>
    </row>
    <row r="39" spans="1:11" ht="13.5" customHeight="1" thickBot="1" x14ac:dyDescent="0.4">
      <c r="H39" s="179"/>
      <c r="I39" s="180"/>
      <c r="J39" s="181"/>
    </row>
    <row r="40" spans="1:11" ht="16" thickBot="1" x14ac:dyDescent="0.4">
      <c r="G40" s="182" t="s">
        <v>1202</v>
      </c>
      <c r="H40" s="183">
        <f>H16+H38+H26</f>
        <v>0</v>
      </c>
      <c r="I40" s="183">
        <f>I16+I38+I26</f>
        <v>0</v>
      </c>
      <c r="J40" s="183">
        <f>J16+J38+J26</f>
        <v>0</v>
      </c>
      <c r="K40" s="158"/>
    </row>
    <row r="41" spans="1:11" x14ac:dyDescent="0.35">
      <c r="E41" s="116"/>
      <c r="F41" s="184"/>
      <c r="G41" s="184"/>
    </row>
    <row r="50" spans="1:1" x14ac:dyDescent="0.35">
      <c r="A50" s="103" t="s">
        <v>648</v>
      </c>
    </row>
  </sheetData>
  <mergeCells count="2">
    <mergeCell ref="A1:K1"/>
    <mergeCell ref="A2:K2"/>
  </mergeCells>
  <printOptions horizontalCentered="1"/>
  <pageMargins left="0.70866141732283472" right="0.70866141732283472" top="0.55118110236220474" bottom="0.55118110236220474" header="0.31496062992125984" footer="0.31496062992125984"/>
  <pageSetup paperSize="9" scale="52" orientation="landscape" r:id="rId1"/>
  <headerFooter>
    <oddFooter xml:space="preserve">&amp;L&amp;F&amp;Cpag.&amp;P di &amp;N&amp;R&amp;A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4"/>
  <sheetViews>
    <sheetView showGridLines="0" tabSelected="1" topLeftCell="A7" zoomScale="70" zoomScaleNormal="70" workbookViewId="0">
      <selection activeCell="B8" sqref="B8"/>
    </sheetView>
  </sheetViews>
  <sheetFormatPr defaultColWidth="8.81640625" defaultRowHeight="14.5" x14ac:dyDescent="0.35"/>
  <cols>
    <col min="1" max="1" width="10.81640625" style="370" customWidth="1"/>
    <col min="2" max="2" width="90.81640625" style="367" customWidth="1"/>
    <col min="3" max="5" width="6.81640625" style="367" customWidth="1"/>
    <col min="6" max="6" width="40.81640625" style="367" customWidth="1"/>
    <col min="7" max="7" width="25.81640625" style="369" customWidth="1"/>
    <col min="8" max="8" width="90.81640625" style="368" customWidth="1"/>
    <col min="9" max="16384" width="8.81640625" style="367"/>
  </cols>
  <sheetData>
    <row r="1" spans="1:8" ht="30" customHeight="1" x14ac:dyDescent="0.35">
      <c r="A1" s="483" t="s">
        <v>1065</v>
      </c>
      <c r="B1" s="483"/>
      <c r="C1" s="483"/>
      <c r="D1" s="483"/>
      <c r="E1" s="483"/>
      <c r="F1" s="483"/>
      <c r="G1" s="578"/>
      <c r="H1" s="580" t="s">
        <v>1063</v>
      </c>
    </row>
    <row r="2" spans="1:8" ht="30" customHeight="1" x14ac:dyDescent="0.35">
      <c r="A2" s="416" t="s">
        <v>1422</v>
      </c>
      <c r="B2" s="417"/>
      <c r="C2" s="417"/>
      <c r="D2" s="417"/>
      <c r="E2" s="417"/>
      <c r="F2" s="418"/>
      <c r="G2" s="579"/>
      <c r="H2" s="580"/>
    </row>
    <row r="3" spans="1:8" ht="40" customHeight="1" x14ac:dyDescent="0.35">
      <c r="A3" s="393" t="s">
        <v>1421</v>
      </c>
      <c r="B3" s="581" t="s">
        <v>1</v>
      </c>
      <c r="C3" s="582"/>
      <c r="D3" s="582"/>
      <c r="E3" s="583"/>
      <c r="F3" s="393" t="s">
        <v>1420</v>
      </c>
      <c r="G3" s="394" t="s">
        <v>1066</v>
      </c>
      <c r="H3" s="395" t="s">
        <v>1067</v>
      </c>
    </row>
    <row r="4" spans="1:8" ht="50.15" customHeight="1" x14ac:dyDescent="0.35">
      <c r="A4" s="385">
        <v>1</v>
      </c>
      <c r="B4" s="392" t="s">
        <v>1419</v>
      </c>
      <c r="C4" s="385" t="s">
        <v>4</v>
      </c>
      <c r="D4" s="385" t="s">
        <v>5</v>
      </c>
      <c r="E4" s="385" t="s">
        <v>1407</v>
      </c>
      <c r="F4" s="391"/>
      <c r="G4" s="383"/>
      <c r="H4" s="390"/>
    </row>
    <row r="5" spans="1:8" s="377" customFormat="1" ht="46.5" x14ac:dyDescent="0.3">
      <c r="A5" s="387" t="s">
        <v>1203</v>
      </c>
      <c r="B5" s="386" t="s">
        <v>1418</v>
      </c>
      <c r="C5" s="380"/>
      <c r="D5" s="380"/>
      <c r="E5" s="380"/>
      <c r="F5" s="380"/>
      <c r="G5" s="383"/>
      <c r="H5" s="378"/>
    </row>
    <row r="6" spans="1:8" s="377" customFormat="1" ht="63" customHeight="1" x14ac:dyDescent="0.3">
      <c r="A6" s="405" t="s">
        <v>1446</v>
      </c>
      <c r="B6" s="389" t="s">
        <v>1417</v>
      </c>
      <c r="C6" s="380"/>
      <c r="D6" s="380"/>
      <c r="E6" s="380"/>
      <c r="F6" s="380"/>
      <c r="G6" s="383" t="s">
        <v>1416</v>
      </c>
      <c r="H6" s="378"/>
    </row>
    <row r="7" spans="1:8" s="377" customFormat="1" ht="50.15" customHeight="1" x14ac:dyDescent="0.3">
      <c r="A7" s="387" t="s">
        <v>1276</v>
      </c>
      <c r="B7" s="386" t="s">
        <v>1415</v>
      </c>
      <c r="C7" s="385" t="s">
        <v>4</v>
      </c>
      <c r="D7" s="385" t="s">
        <v>5</v>
      </c>
      <c r="E7" s="385" t="s">
        <v>1407</v>
      </c>
      <c r="F7" s="380"/>
      <c r="G7" s="383"/>
      <c r="H7" s="378"/>
    </row>
    <row r="8" spans="1:8" s="377" customFormat="1" ht="83.25" customHeight="1" x14ac:dyDescent="0.3">
      <c r="A8" s="405" t="s">
        <v>1414</v>
      </c>
      <c r="B8" s="389" t="s">
        <v>1413</v>
      </c>
      <c r="C8" s="47"/>
      <c r="D8" s="47"/>
      <c r="E8" s="47"/>
      <c r="F8" s="380"/>
      <c r="G8" s="383" t="s">
        <v>1412</v>
      </c>
      <c r="H8" s="378"/>
    </row>
    <row r="9" spans="1:8" s="377" customFormat="1" ht="111" customHeight="1" x14ac:dyDescent="0.3">
      <c r="A9" s="405" t="s">
        <v>1411</v>
      </c>
      <c r="B9" s="388" t="s">
        <v>1410</v>
      </c>
      <c r="C9" s="47"/>
      <c r="D9" s="47"/>
      <c r="E9" s="47"/>
      <c r="F9" s="380"/>
      <c r="G9" s="383" t="s">
        <v>1409</v>
      </c>
      <c r="H9" s="378"/>
    </row>
    <row r="10" spans="1:8" s="377" customFormat="1" ht="50.15" customHeight="1" x14ac:dyDescent="0.3">
      <c r="A10" s="387" t="s">
        <v>1215</v>
      </c>
      <c r="B10" s="386" t="s">
        <v>1408</v>
      </c>
      <c r="C10" s="385" t="s">
        <v>4</v>
      </c>
      <c r="D10" s="385" t="s">
        <v>5</v>
      </c>
      <c r="E10" s="384" t="s">
        <v>1407</v>
      </c>
      <c r="F10" s="380"/>
      <c r="G10" s="383"/>
      <c r="H10" s="378"/>
    </row>
    <row r="11" spans="1:8" s="377" customFormat="1" ht="50.15" customHeight="1" x14ac:dyDescent="0.3">
      <c r="A11" s="406" t="s">
        <v>1447</v>
      </c>
      <c r="B11" s="382" t="s">
        <v>1406</v>
      </c>
      <c r="C11" s="381"/>
      <c r="D11" s="381"/>
      <c r="E11" s="381"/>
      <c r="F11" s="380"/>
      <c r="G11" s="379" t="s">
        <v>1405</v>
      </c>
      <c r="H11" s="378"/>
    </row>
    <row r="12" spans="1:8" ht="10" customHeight="1" x14ac:dyDescent="0.35">
      <c r="A12" s="376"/>
      <c r="B12" s="375"/>
      <c r="C12" s="375"/>
      <c r="D12" s="375"/>
      <c r="E12" s="375"/>
      <c r="F12" s="375"/>
      <c r="G12" s="374"/>
      <c r="H12" s="373"/>
    </row>
    <row r="13" spans="1:8" ht="15.5" x14ac:dyDescent="0.35">
      <c r="A13" s="576" t="s">
        <v>21</v>
      </c>
      <c r="B13" s="576"/>
      <c r="C13" s="576"/>
      <c r="D13" s="576"/>
      <c r="E13" s="576"/>
      <c r="F13" s="576"/>
      <c r="G13" s="576"/>
      <c r="H13" s="372"/>
    </row>
    <row r="14" spans="1:8" ht="52" customHeight="1" x14ac:dyDescent="0.35">
      <c r="A14" s="577"/>
      <c r="B14" s="577"/>
      <c r="C14" s="577"/>
      <c r="D14" s="577"/>
      <c r="E14" s="577"/>
      <c r="F14" s="577"/>
      <c r="G14" s="577"/>
      <c r="H14" s="371"/>
    </row>
  </sheetData>
  <mergeCells count="7">
    <mergeCell ref="A13:G13"/>
    <mergeCell ref="A14:G14"/>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70" fitToHeight="12" orientation="landscape" r:id="rId1"/>
  <headerFooter alignWithMargins="0">
    <oddFooter>&amp;L&amp;F&amp;Cpagina &amp;P di &amp;N&amp;R&amp;A</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10</vt:i4>
      </vt:variant>
    </vt:vector>
  </HeadingPairs>
  <TitlesOfParts>
    <vt:vector size="23" baseType="lpstr">
      <vt:lpstr>Guida alla compilazione</vt:lpstr>
      <vt:lpstr>Sheet2</vt:lpstr>
      <vt:lpstr>01 - Copertina</vt:lpstr>
      <vt:lpstr>02 - Esistenza_Aiuto</vt:lpstr>
      <vt:lpstr>03 - Aiuti_Notificati</vt:lpstr>
      <vt:lpstr>04 - De minimis </vt:lpstr>
      <vt:lpstr>05 - De minimis SIEG </vt:lpstr>
      <vt:lpstr>06 - Aiuti in esenzione</vt:lpstr>
      <vt:lpstr>07 - Beneficiario</vt:lpstr>
      <vt:lpstr>08 - Esecuzione</vt:lpstr>
      <vt:lpstr>09 - Ammiss. Spesa</vt:lpstr>
      <vt:lpstr>09.1 Dettaglio Verifica Spese</vt:lpstr>
      <vt:lpstr>10 - Pubblicità</vt:lpstr>
      <vt:lpstr>'01 - Copertina'!Area_stampa</vt:lpstr>
      <vt:lpstr>'02 - Esistenza_Aiuto'!Area_stampa</vt:lpstr>
      <vt:lpstr>'03 - Aiuti_Notificati'!Area_stampa</vt:lpstr>
      <vt:lpstr>'04 - De minimis '!Area_stampa</vt:lpstr>
      <vt:lpstr>'05 - De minimis SIEG '!Area_stampa</vt:lpstr>
      <vt:lpstr>'06 - Aiuti in esenzione'!Area_stampa</vt:lpstr>
      <vt:lpstr>'07 - Beneficiario'!Area_stampa</vt:lpstr>
      <vt:lpstr>'08 - Esecuzione'!Area_stampa</vt:lpstr>
      <vt:lpstr>'09 - Ammiss. Spesa'!Area_stampa</vt:lpstr>
      <vt:lpstr>'10 - Pubblicità'!Area_stampa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Motta, Luciana</dc:creator>
  <cp:lastModifiedBy>Mezzina, Pantaleo</cp:lastModifiedBy>
  <cp:lastPrinted>2023-12-12T16:46:45Z</cp:lastPrinted>
  <dcterms:created xsi:type="dcterms:W3CDTF">2007-10-03T13:03:24Z</dcterms:created>
  <dcterms:modified xsi:type="dcterms:W3CDTF">2024-05-23T12:00:01Z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2022-02-23T13:44:31Z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48ce0ed9-689f-4cf3-8784-1169e5b607e5</vt:lpwstr>
  </property>
  <property fmtid="{D5CDD505-2E9C-101B-9397-08002B2CF9AE}" pid="8" name="MSIP_Label_ea60d57e-af5b-4752-ac57-3e4f28ca11dc_ContentBits">
    <vt:lpwstr>0</vt:lpwstr>
  </property>
</Properties>
</file>